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ORIGINAL SGP- LMS\TRABAJOS  SGP TODAS LAS VIGENCIAS\EXCEL\....INSTRUCTIVO GIROS SISTEMA SGP\SGP GIROS 2017\INSTRUCTIVOS 2017\"/>
    </mc:Choice>
  </mc:AlternateContent>
  <bookViews>
    <workbookView xWindow="0" yWindow="0" windowWidth="24000" windowHeight="9435" activeTab="1"/>
  </bookViews>
  <sheets>
    <sheet name="Instructivo Sept" sheetId="1" r:id="rId1"/>
    <sheet name="Modif Sept" sheetId="2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31" i="1" l="1"/>
  <c r="W32" i="1"/>
  <c r="W33" i="1"/>
  <c r="W34" i="1"/>
  <c r="W35" i="1"/>
  <c r="W36" i="1"/>
  <c r="V19" i="2"/>
  <c r="W19" i="2" s="1"/>
  <c r="V20" i="2"/>
  <c r="W12" i="2"/>
  <c r="Z12" i="2" s="1"/>
  <c r="Z13" i="2" s="1"/>
  <c r="H21" i="2"/>
  <c r="Z16" i="2"/>
  <c r="W10" i="2"/>
  <c r="X10" i="2" s="1"/>
  <c r="Y10" i="2" s="1"/>
  <c r="W11" i="2"/>
  <c r="X11" i="2" s="1"/>
  <c r="Y11" i="2" s="1"/>
  <c r="W13" i="2"/>
  <c r="X13" i="2"/>
  <c r="Y13" i="2" s="1"/>
  <c r="W14" i="2"/>
  <c r="X14" i="2" s="1"/>
  <c r="Y14" i="2" s="1"/>
  <c r="W15" i="2"/>
  <c r="X15" i="2" s="1"/>
  <c r="Y15" i="2" s="1"/>
  <c r="W9" i="2"/>
  <c r="X12" i="2" l="1"/>
  <c r="Y12" i="2" s="1"/>
  <c r="V21" i="2" l="1"/>
  <c r="W20" i="2" s="1"/>
  <c r="V16" i="2"/>
  <c r="U16" i="2"/>
  <c r="T16" i="2"/>
  <c r="S16" i="2"/>
  <c r="R16" i="2"/>
  <c r="Q16" i="2"/>
  <c r="P16" i="2"/>
  <c r="O16" i="2"/>
  <c r="N16" i="2"/>
  <c r="M16" i="2"/>
  <c r="L16" i="2"/>
  <c r="K16" i="2"/>
  <c r="J16" i="2"/>
  <c r="G16" i="2"/>
  <c r="I14" i="2"/>
  <c r="H14" i="2"/>
  <c r="I13" i="2"/>
  <c r="H13" i="2"/>
  <c r="I12" i="2"/>
  <c r="H12" i="2"/>
  <c r="I11" i="2"/>
  <c r="H11" i="2"/>
  <c r="I10" i="2"/>
  <c r="H10" i="2"/>
  <c r="I9" i="2"/>
  <c r="I16" i="2" s="1"/>
  <c r="H9" i="2"/>
  <c r="Y45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H40" i="1" s="1"/>
  <c r="Z36" i="1"/>
  <c r="X36" i="1"/>
  <c r="Y36" i="1" s="1"/>
  <c r="X35" i="1"/>
  <c r="Y35" i="1" s="1"/>
  <c r="Z35" i="1"/>
  <c r="Z34" i="1"/>
  <c r="Z33" i="1"/>
  <c r="X33" i="1"/>
  <c r="Y33" i="1" s="1"/>
  <c r="Z32" i="1"/>
  <c r="X32" i="1"/>
  <c r="Y32" i="1" s="1"/>
  <c r="Z31" i="1"/>
  <c r="W30" i="1"/>
  <c r="Z30" i="1" s="1"/>
  <c r="G30" i="1"/>
  <c r="W29" i="1"/>
  <c r="X29" i="1" s="1"/>
  <c r="Y29" i="1" s="1"/>
  <c r="G29" i="1"/>
  <c r="Z28" i="1"/>
  <c r="W28" i="1"/>
  <c r="X28" i="1" s="1"/>
  <c r="Y28" i="1" s="1"/>
  <c r="G28" i="1"/>
  <c r="W27" i="1"/>
  <c r="Z27" i="1" s="1"/>
  <c r="G27" i="1"/>
  <c r="W26" i="1"/>
  <c r="Z26" i="1" s="1"/>
  <c r="G26" i="1"/>
  <c r="W25" i="1"/>
  <c r="X25" i="1" s="1"/>
  <c r="Y25" i="1" s="1"/>
  <c r="G25" i="1"/>
  <c r="Z24" i="1"/>
  <c r="W24" i="1"/>
  <c r="X24" i="1" s="1"/>
  <c r="Y24" i="1" s="1"/>
  <c r="G24" i="1"/>
  <c r="W23" i="1"/>
  <c r="Z23" i="1" s="1"/>
  <c r="G23" i="1"/>
  <c r="W22" i="1"/>
  <c r="Z22" i="1" s="1"/>
  <c r="G22" i="1"/>
  <c r="W21" i="1"/>
  <c r="X21" i="1" s="1"/>
  <c r="Y21" i="1" s="1"/>
  <c r="G21" i="1"/>
  <c r="Z20" i="1"/>
  <c r="W20" i="1"/>
  <c r="X20" i="1" s="1"/>
  <c r="Y20" i="1" s="1"/>
  <c r="G20" i="1"/>
  <c r="W19" i="1"/>
  <c r="Z19" i="1" s="1"/>
  <c r="G19" i="1"/>
  <c r="W18" i="1"/>
  <c r="Z18" i="1" s="1"/>
  <c r="G18" i="1"/>
  <c r="W17" i="1"/>
  <c r="X17" i="1" s="1"/>
  <c r="Y17" i="1" s="1"/>
  <c r="G17" i="1"/>
  <c r="Z16" i="1"/>
  <c r="W16" i="1"/>
  <c r="X16" i="1" s="1"/>
  <c r="Y16" i="1" s="1"/>
  <c r="G16" i="1"/>
  <c r="W15" i="1"/>
  <c r="Z15" i="1" s="1"/>
  <c r="G15" i="1"/>
  <c r="W14" i="1"/>
  <c r="Z14" i="1" s="1"/>
  <c r="G14" i="1"/>
  <c r="W13" i="1"/>
  <c r="X13" i="1" s="1"/>
  <c r="Y13" i="1" s="1"/>
  <c r="G13" i="1"/>
  <c r="Z12" i="1"/>
  <c r="W12" i="1"/>
  <c r="X12" i="1" s="1"/>
  <c r="Y12" i="1" s="1"/>
  <c r="G12" i="1"/>
  <c r="W11" i="1"/>
  <c r="Z11" i="1" s="1"/>
  <c r="G11" i="1"/>
  <c r="W10" i="1"/>
  <c r="Z10" i="1" s="1"/>
  <c r="G10" i="1"/>
  <c r="W9" i="1"/>
  <c r="X9" i="1" s="1"/>
  <c r="G9" i="1"/>
  <c r="X31" i="1" l="1"/>
  <c r="Y31" i="1" s="1"/>
  <c r="X10" i="1"/>
  <c r="Y10" i="1" s="1"/>
  <c r="X14" i="1"/>
  <c r="Y14" i="1" s="1"/>
  <c r="X18" i="1"/>
  <c r="Y18" i="1" s="1"/>
  <c r="X22" i="1"/>
  <c r="Y22" i="1" s="1"/>
  <c r="X26" i="1"/>
  <c r="Y26" i="1" s="1"/>
  <c r="X30" i="1"/>
  <c r="Y30" i="1" s="1"/>
  <c r="X34" i="1"/>
  <c r="Y34" i="1" s="1"/>
  <c r="W16" i="2"/>
  <c r="X16" i="2" s="1"/>
  <c r="Y16" i="2" s="1"/>
  <c r="H16" i="2"/>
  <c r="G38" i="1"/>
  <c r="G39" i="1" s="1"/>
  <c r="G17" i="2"/>
  <c r="X9" i="2"/>
  <c r="Y9" i="2" s="1"/>
  <c r="Y9" i="1"/>
  <c r="W38" i="1"/>
  <c r="Y38" i="1" s="1"/>
  <c r="Z38" i="1" s="1"/>
  <c r="Z9" i="1"/>
  <c r="X11" i="1"/>
  <c r="Y11" i="1" s="1"/>
  <c r="Z13" i="1"/>
  <c r="X15" i="1"/>
  <c r="Y15" i="1" s="1"/>
  <c r="Z17" i="1"/>
  <c r="X19" i="1"/>
  <c r="Y19" i="1" s="1"/>
  <c r="Z21" i="1"/>
  <c r="X23" i="1"/>
  <c r="Y23" i="1" s="1"/>
  <c r="Z25" i="1"/>
  <c r="X27" i="1"/>
  <c r="Y27" i="1" s="1"/>
  <c r="Z29" i="1"/>
  <c r="G46" i="1" l="1"/>
  <c r="G20" i="2"/>
  <c r="X38" i="1"/>
  <c r="G40" i="1" s="1"/>
</calcChain>
</file>

<file path=xl/sharedStrings.xml><?xml version="1.0" encoding="utf-8"?>
<sst xmlns="http://schemas.openxmlformats.org/spreadsheetml/2006/main" count="170" uniqueCount="88">
  <si>
    <t>SISTEMA  GENERAL DE PARTICIPACIONES - SUBSIDIOS A LA OFERTA APORTES PATRONALES</t>
  </si>
  <si>
    <t xml:space="preserve">                </t>
  </si>
  <si>
    <t>30     I       05           I    17</t>
  </si>
  <si>
    <t>DISTRITO DE CESAR</t>
  </si>
  <si>
    <t xml:space="preserve"> Hoja   1   de   1</t>
  </si>
  <si>
    <t>3. COD. DANE MUNICIPIO</t>
  </si>
  <si>
    <t>4. MUNICIPIO</t>
  </si>
  <si>
    <t>5. MUNICIPIO CERTIFICADO  (MC)/MUNICIPIO NO CERTIFICADO (MNC)</t>
  </si>
  <si>
    <t>6.RAZON SOCIAL DE LA ESE</t>
  </si>
  <si>
    <t>7. NIT DE LA E.S.E.</t>
  </si>
  <si>
    <t>8. D.V (Digito de Verificación)</t>
  </si>
  <si>
    <t>9.VALOR DISTRIBUCION MUNICIPAL</t>
  </si>
  <si>
    <t>10. VALOR DISTRIBUCION DEPARTAMENTAL O DISTRITAL</t>
  </si>
  <si>
    <t>11. TOTAL RECURSOS DISTRIBUIDOS A LA E.S.E. (9+10)</t>
  </si>
  <si>
    <t>DOCEAVA</t>
  </si>
  <si>
    <t>ENERO</t>
  </si>
  <si>
    <t>FEBRERO</t>
  </si>
  <si>
    <t>MARZO</t>
  </si>
  <si>
    <t>ABRIL</t>
  </si>
  <si>
    <t>MAYO</t>
  </si>
  <si>
    <t>PARTE 2 GIRADA EN JULIO  de  ENERO A 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</si>
  <si>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</si>
  <si>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</si>
  <si>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</si>
  <si>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</si>
  <si>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</si>
  <si>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</si>
  <si>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</si>
  <si>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</si>
  <si>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BOSCONIA</t>
  </si>
  <si>
    <t>MC</t>
  </si>
  <si>
    <t>Hospital San Juan Bosco</t>
  </si>
  <si>
    <t>SAN MARTIN</t>
  </si>
  <si>
    <t>Hospital Alvaro Ramirez Gonzalez</t>
  </si>
  <si>
    <t>EL COPEY</t>
  </si>
  <si>
    <t>Hospital San Roque</t>
  </si>
  <si>
    <t>LA JAGUA DE IBIRICO</t>
  </si>
  <si>
    <t>Hospital Jorge Isaac Rincon Torres</t>
  </si>
  <si>
    <t>AGUACHICA</t>
  </si>
  <si>
    <t>Hospital Local de Aguachica</t>
  </si>
  <si>
    <t>MANAURE BALCON DEL CESAR</t>
  </si>
  <si>
    <t>Hospital José Antonio Socarras Sánchez</t>
  </si>
  <si>
    <t>LA PAZ</t>
  </si>
  <si>
    <t>Hospital Marino Zuleta Ramirez</t>
  </si>
  <si>
    <t>VALLEDUPAR</t>
  </si>
  <si>
    <t>Hospital Eduardo Arredondo Daza</t>
  </si>
  <si>
    <t>BECERRIL</t>
  </si>
  <si>
    <t>Hospital San José</t>
  </si>
  <si>
    <t>CHIMICHAGUA</t>
  </si>
  <si>
    <t>Hospital Inmaculada Concepción</t>
  </si>
  <si>
    <t>TAMALAMEQUE</t>
  </si>
  <si>
    <t>Hospital Local de Tamalameque</t>
  </si>
  <si>
    <t>SAN DIEGO</t>
  </si>
  <si>
    <t>Hospital El Socorro</t>
  </si>
  <si>
    <t>RIO DE ORO</t>
  </si>
  <si>
    <t>Hospital Local de Rio de Oro</t>
  </si>
  <si>
    <t>PELAYA</t>
  </si>
  <si>
    <t xml:space="preserve">Hospital Francisco Canossa </t>
  </si>
  <si>
    <t>AGUSTIN CODAZZI</t>
  </si>
  <si>
    <t>Hospital Agustin Codazzi</t>
  </si>
  <si>
    <t>PAILITAS</t>
  </si>
  <si>
    <t>Hospital Heli Moreno Blanco</t>
  </si>
  <si>
    <t>SAN ALBERTO</t>
  </si>
  <si>
    <t>Hospital Lazaro Alfonso  Hernandez Lara</t>
  </si>
  <si>
    <t>EL PASO</t>
  </si>
  <si>
    <t>Hospital Hernando Quintero Blanco</t>
  </si>
  <si>
    <t>GONZALEZ</t>
  </si>
  <si>
    <t>Hospital San Juan Crisóstomo</t>
  </si>
  <si>
    <t>ASTREA</t>
  </si>
  <si>
    <t>Hospital San Martin</t>
  </si>
  <si>
    <t>GAMARRA</t>
  </si>
  <si>
    <t>Hospital Olaya Herrera</t>
  </si>
  <si>
    <t>LA GLORIA</t>
  </si>
  <si>
    <t>CURUMANI</t>
  </si>
  <si>
    <t>MNC</t>
  </si>
  <si>
    <t>Hospital Cristian Moreno Payares</t>
  </si>
  <si>
    <t>PUEBLO BELLO</t>
  </si>
  <si>
    <t>Hospital Camilo Villazon Pumarejo</t>
  </si>
  <si>
    <t>Hospital Rosario Pumarejo de Lopez</t>
  </si>
  <si>
    <t>Hospital José David Padilla Villafañe</t>
  </si>
  <si>
    <t>CHIRIGUANA</t>
  </si>
  <si>
    <t>Hospital San Andrés</t>
  </si>
  <si>
    <t>Instituto Departamental de Rehabilitacion y Educacion  Especial  del Cesar</t>
  </si>
  <si>
    <t>DIRECCION ADMINISTRACION DE FONDOS DE LA PROTECCION SOCIAL</t>
  </si>
  <si>
    <t>Fuente: Secretaria de Distrito de Cesar</t>
  </si>
  <si>
    <t>Fecha: Agosto  2017</t>
  </si>
  <si>
    <t>Fecha: Septiembreo  2017</t>
  </si>
  <si>
    <t>VIGENCIA 2017  - MODIFICACION DE SEPTIEMBRE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</si>
</sst>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  <numFmt numFmtId="166" formatCode="_ * #,##0_ ;_ * \-#,##0_ ;_ * &quot;-&quot;??_ ;_ @_ 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Arial Narrow"/>
      <family val="2"/>
    </font>
    <font>
      <b/>
      <sz val="12"/>
      <color theme="1"/>
      <name val="Calibri"/>
      <family val="2"/>
      <scheme val="minor"/>
    </font>
    <font>
      <sz val="12"/>
      <name val="Arial Narrow"/>
      <family val="2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Arial Narrow"/>
      <family val="2"/>
    </font>
    <font>
      <b/>
      <sz val="9"/>
      <color theme="1"/>
      <name val="Arial Narrow"/>
      <family val="2"/>
    </font>
    <font>
      <sz val="8"/>
      <color theme="1"/>
      <name val="Arial Narrow"/>
      <family val="2"/>
    </font>
    <font>
      <sz val="1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0"/>
      <name val="Arial Narrow"/>
      <family val="2"/>
    </font>
    <font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Arial"/>
      <family val="2"/>
    </font>
    <font>
      <sz val="9"/>
      <name val="Arial"/>
      <family val="2"/>
    </font>
    <font>
      <b/>
      <sz val="10"/>
      <name val="Arial Narrow"/>
      <family val="2"/>
    </font>
    <font>
      <b/>
      <sz val="14"/>
      <color theme="1"/>
      <name val="Calibri"/>
      <family val="2"/>
      <scheme val="minor"/>
    </font>
    <font>
      <sz val="10"/>
      <name val="Arial Narrow"/>
      <family val="2"/>
    </font>
    <font>
      <sz val="14"/>
      <color theme="1"/>
      <name val="Calibri"/>
      <family val="2"/>
      <scheme val="minor"/>
    </font>
    <font>
      <b/>
      <sz val="12"/>
      <name val="Arial Narrow"/>
      <family val="2"/>
    </font>
    <font>
      <b/>
      <sz val="7"/>
      <color theme="1"/>
      <name val="Arial Narrow"/>
      <family val="2"/>
    </font>
    <font>
      <b/>
      <sz val="6"/>
      <color theme="1"/>
      <name val="Arial Narrow"/>
      <family val="2"/>
    </font>
    <font>
      <b/>
      <sz val="7"/>
      <name val="Arial Narrow"/>
      <family val="2"/>
    </font>
    <font>
      <sz val="9"/>
      <color theme="1"/>
      <name val="Arial Narrow"/>
      <family val="2"/>
    </font>
    <font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</cellStyleXfs>
  <cellXfs count="165">
    <xf numFmtId="0" fontId="0" fillId="0" borderId="0" xfId="0"/>
    <xf numFmtId="0" fontId="4" fillId="0" borderId="0" xfId="0" applyFont="1" applyBorder="1"/>
    <xf numFmtId="43" fontId="4" fillId="0" borderId="0" xfId="1" applyFont="1" applyBorder="1"/>
    <xf numFmtId="164" fontId="4" fillId="0" borderId="0" xfId="1" applyNumberFormat="1" applyFont="1" applyBorder="1"/>
    <xf numFmtId="165" fontId="4" fillId="0" borderId="0" xfId="1" applyNumberFormat="1" applyFont="1" applyBorder="1"/>
    <xf numFmtId="0" fontId="4" fillId="0" borderId="0" xfId="0" applyFont="1"/>
    <xf numFmtId="165" fontId="4" fillId="0" borderId="0" xfId="1" applyNumberFormat="1" applyFont="1"/>
    <xf numFmtId="0" fontId="7" fillId="0" borderId="0" xfId="0" applyFont="1" applyBorder="1"/>
    <xf numFmtId="43" fontId="7" fillId="0" borderId="0" xfId="1" applyFont="1" applyBorder="1"/>
    <xf numFmtId="164" fontId="7" fillId="0" borderId="0" xfId="1" applyNumberFormat="1" applyFont="1" applyBorder="1"/>
    <xf numFmtId="165" fontId="7" fillId="0" borderId="0" xfId="1" applyNumberFormat="1" applyFont="1" applyBorder="1"/>
    <xf numFmtId="165" fontId="8" fillId="0" borderId="0" xfId="1" applyNumberFormat="1" applyFont="1" applyBorder="1"/>
    <xf numFmtId="43" fontId="8" fillId="0" borderId="0" xfId="1" applyFont="1" applyBorder="1"/>
    <xf numFmtId="0" fontId="10" fillId="0" borderId="0" xfId="0" applyFont="1" applyBorder="1" applyAlignment="1"/>
    <xf numFmtId="0" fontId="5" fillId="0" borderId="0" xfId="0" applyFont="1" applyBorder="1" applyAlignment="1">
      <alignment horizontal="center"/>
    </xf>
    <xf numFmtId="165" fontId="9" fillId="0" borderId="0" xfId="1" applyNumberFormat="1" applyFont="1" applyBorder="1"/>
    <xf numFmtId="165" fontId="5" fillId="0" borderId="0" xfId="1" applyNumberFormat="1" applyFont="1" applyBorder="1" applyAlignment="1">
      <alignment horizontal="center"/>
    </xf>
    <xf numFmtId="165" fontId="10" fillId="0" borderId="0" xfId="1" applyNumberFormat="1" applyFont="1" applyBorder="1" applyAlignment="1">
      <alignment horizontal="left"/>
    </xf>
    <xf numFmtId="0" fontId="11" fillId="3" borderId="1" xfId="0" applyFont="1" applyFill="1" applyBorder="1" applyAlignment="1">
      <alignment horizontal="center" wrapText="1"/>
    </xf>
    <xf numFmtId="0" fontId="11" fillId="3" borderId="2" xfId="0" applyFont="1" applyFill="1" applyBorder="1" applyAlignment="1">
      <alignment horizontal="left" vertical="center"/>
    </xf>
    <xf numFmtId="0" fontId="11" fillId="3" borderId="2" xfId="0" applyFont="1" applyFill="1" applyBorder="1" applyAlignment="1">
      <alignment horizontal="left" wrapText="1"/>
    </xf>
    <xf numFmtId="0" fontId="11" fillId="3" borderId="2" xfId="0" applyFont="1" applyFill="1" applyBorder="1" applyAlignment="1">
      <alignment horizontal="left" vertical="center" wrapText="1"/>
    </xf>
    <xf numFmtId="43" fontId="11" fillId="3" borderId="2" xfId="1" applyFont="1" applyFill="1" applyBorder="1" applyAlignment="1">
      <alignment horizontal="left" wrapText="1"/>
    </xf>
    <xf numFmtId="164" fontId="5" fillId="3" borderId="2" xfId="1" applyNumberFormat="1" applyFont="1" applyFill="1" applyBorder="1" applyAlignment="1">
      <alignment horizontal="center" vertical="center" wrapText="1"/>
    </xf>
    <xf numFmtId="43" fontId="5" fillId="3" borderId="2" xfId="1" applyFont="1" applyFill="1" applyBorder="1" applyAlignment="1">
      <alignment horizontal="center" vertical="center" wrapText="1"/>
    </xf>
    <xf numFmtId="165" fontId="5" fillId="4" borderId="2" xfId="1" applyNumberFormat="1" applyFont="1" applyFill="1" applyBorder="1" applyAlignment="1">
      <alignment horizontal="center" vertical="center" wrapText="1"/>
    </xf>
    <xf numFmtId="165" fontId="5" fillId="3" borderId="2" xfId="1" applyNumberFormat="1" applyFont="1" applyFill="1" applyBorder="1" applyAlignment="1">
      <alignment horizontal="center" vertical="center" wrapText="1"/>
    </xf>
    <xf numFmtId="165" fontId="5" fillId="3" borderId="3" xfId="1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14" fillId="2" borderId="4" xfId="2" applyFont="1" applyFill="1" applyBorder="1" applyAlignment="1">
      <alignment horizontal="left"/>
    </xf>
    <xf numFmtId="0" fontId="12" fillId="0" borderId="4" xfId="0" applyFont="1" applyBorder="1" applyAlignment="1">
      <alignment horizontal="left"/>
    </xf>
    <xf numFmtId="1" fontId="15" fillId="2" borderId="4" xfId="2" applyNumberFormat="1" applyFont="1" applyFill="1" applyBorder="1" applyAlignment="1">
      <alignment horizontal="left"/>
    </xf>
    <xf numFmtId="165" fontId="12" fillId="0" borderId="4" xfId="1" applyNumberFormat="1" applyFont="1" applyBorder="1" applyAlignment="1"/>
    <xf numFmtId="165" fontId="16" fillId="0" borderId="4" xfId="1" applyNumberFormat="1" applyFont="1" applyBorder="1"/>
    <xf numFmtId="1" fontId="16" fillId="0" borderId="0" xfId="0" applyNumberFormat="1" applyFont="1"/>
    <xf numFmtId="1" fontId="4" fillId="0" borderId="0" xfId="0" applyNumberFormat="1" applyFont="1"/>
    <xf numFmtId="0" fontId="16" fillId="0" borderId="0" xfId="0" applyFont="1"/>
    <xf numFmtId="0" fontId="14" fillId="2" borderId="4" xfId="2" applyFont="1" applyFill="1" applyBorder="1" applyAlignment="1">
      <alignment horizontal="left" wrapText="1"/>
    </xf>
    <xf numFmtId="166" fontId="15" fillId="0" borderId="5" xfId="3" applyNumberFormat="1" applyFont="1" applyFill="1" applyBorder="1"/>
    <xf numFmtId="0" fontId="12" fillId="0" borderId="5" xfId="0" applyFont="1" applyBorder="1" applyAlignment="1">
      <alignment horizontal="center"/>
    </xf>
    <xf numFmtId="0" fontId="15" fillId="0" borderId="5" xfId="2" applyFont="1" applyBorder="1" applyAlignment="1">
      <alignment wrapText="1"/>
    </xf>
    <xf numFmtId="0" fontId="15" fillId="0" borderId="5" xfId="2" applyFont="1" applyBorder="1" applyAlignment="1">
      <alignment horizontal="center"/>
    </xf>
    <xf numFmtId="1" fontId="15" fillId="0" borderId="5" xfId="1" applyNumberFormat="1" applyFont="1" applyFill="1" applyBorder="1" applyAlignment="1"/>
    <xf numFmtId="164" fontId="12" fillId="0" borderId="6" xfId="1" applyNumberFormat="1" applyFont="1" applyBorder="1" applyAlignment="1"/>
    <xf numFmtId="1" fontId="12" fillId="0" borderId="6" xfId="1" applyNumberFormat="1" applyFont="1" applyBorder="1" applyAlignment="1"/>
    <xf numFmtId="1" fontId="12" fillId="0" borderId="7" xfId="1" applyNumberFormat="1" applyFont="1" applyBorder="1" applyAlignment="1"/>
    <xf numFmtId="43" fontId="12" fillId="0" borderId="6" xfId="1" applyFont="1" applyBorder="1" applyAlignment="1"/>
    <xf numFmtId="1" fontId="12" fillId="0" borderId="5" xfId="1" applyNumberFormat="1" applyFont="1" applyBorder="1" applyAlignment="1"/>
    <xf numFmtId="165" fontId="12" fillId="0" borderId="5" xfId="1" applyNumberFormat="1" applyFont="1" applyBorder="1" applyAlignment="1"/>
    <xf numFmtId="0" fontId="16" fillId="3" borderId="8" xfId="0" applyFont="1" applyFill="1" applyBorder="1" applyAlignment="1">
      <alignment horizontal="right"/>
    </xf>
    <xf numFmtId="0" fontId="16" fillId="3" borderId="9" xfId="0" applyFont="1" applyFill="1" applyBorder="1" applyAlignment="1">
      <alignment horizontal="right"/>
    </xf>
    <xf numFmtId="0" fontId="16" fillId="3" borderId="10" xfId="0" applyFont="1" applyFill="1" applyBorder="1" applyAlignment="1">
      <alignment horizontal="right"/>
    </xf>
    <xf numFmtId="165" fontId="12" fillId="3" borderId="11" xfId="1" applyNumberFormat="1" applyFont="1" applyFill="1" applyBorder="1" applyAlignment="1"/>
    <xf numFmtId="165" fontId="12" fillId="3" borderId="2" xfId="1" applyNumberFormat="1" applyFont="1" applyFill="1" applyBorder="1" applyAlignment="1"/>
    <xf numFmtId="1" fontId="17" fillId="0" borderId="0" xfId="0" applyNumberFormat="1" applyFont="1"/>
    <xf numFmtId="1" fontId="18" fillId="3" borderId="12" xfId="1" applyNumberFormat="1" applyFont="1" applyFill="1" applyBorder="1" applyAlignment="1"/>
    <xf numFmtId="0" fontId="17" fillId="0" borderId="0" xfId="0" applyFont="1"/>
    <xf numFmtId="0" fontId="4" fillId="0" borderId="13" xfId="0" applyFont="1" applyBorder="1"/>
    <xf numFmtId="43" fontId="19" fillId="0" borderId="0" xfId="1" applyFont="1" applyBorder="1"/>
    <xf numFmtId="165" fontId="4" fillId="0" borderId="14" xfId="1" applyNumberFormat="1" applyFont="1" applyBorder="1"/>
    <xf numFmtId="0" fontId="0" fillId="0" borderId="13" xfId="0" applyBorder="1"/>
    <xf numFmtId="0" fontId="0" fillId="0" borderId="0" xfId="0" applyBorder="1"/>
    <xf numFmtId="43" fontId="3" fillId="0" borderId="0" xfId="1" applyFont="1" applyBorder="1"/>
    <xf numFmtId="43" fontId="20" fillId="0" borderId="0" xfId="1" applyFont="1" applyBorder="1"/>
    <xf numFmtId="43" fontId="21" fillId="0" borderId="0" xfId="1" applyFont="1" applyBorder="1"/>
    <xf numFmtId="164" fontId="0" fillId="0" borderId="0" xfId="1" applyNumberFormat="1" applyFont="1" applyBorder="1"/>
    <xf numFmtId="165" fontId="0" fillId="0" borderId="0" xfId="1" applyNumberFormat="1" applyFont="1" applyBorder="1"/>
    <xf numFmtId="43" fontId="0" fillId="0" borderId="0" xfId="1" applyFont="1" applyBorder="1"/>
    <xf numFmtId="165" fontId="0" fillId="0" borderId="14" xfId="1" applyNumberFormat="1" applyFont="1" applyBorder="1"/>
    <xf numFmtId="0" fontId="22" fillId="0" borderId="13" xfId="0" applyFont="1" applyBorder="1"/>
    <xf numFmtId="3" fontId="5" fillId="0" borderId="0" xfId="0" applyNumberFormat="1" applyFont="1" applyBorder="1" applyAlignment="1">
      <alignment horizontal="center"/>
    </xf>
    <xf numFmtId="43" fontId="10" fillId="0" borderId="0" xfId="1" applyFont="1" applyBorder="1" applyAlignment="1"/>
    <xf numFmtId="164" fontId="10" fillId="0" borderId="15" xfId="1" applyNumberFormat="1" applyFont="1" applyBorder="1"/>
    <xf numFmtId="165" fontId="10" fillId="0" borderId="15" xfId="1" applyNumberFormat="1" applyFont="1" applyBorder="1"/>
    <xf numFmtId="165" fontId="10" fillId="0" borderId="15" xfId="1" applyNumberFormat="1" applyFont="1" applyBorder="1" applyAlignment="1"/>
    <xf numFmtId="0" fontId="0" fillId="0" borderId="16" xfId="0" applyBorder="1"/>
    <xf numFmtId="3" fontId="5" fillId="0" borderId="15" xfId="0" applyNumberFormat="1" applyFont="1" applyBorder="1" applyAlignment="1">
      <alignment horizontal="center"/>
    </xf>
    <xf numFmtId="0" fontId="10" fillId="0" borderId="15" xfId="0" applyFont="1" applyBorder="1" applyAlignment="1"/>
    <xf numFmtId="43" fontId="10" fillId="0" borderId="15" xfId="1" applyFont="1" applyBorder="1" applyAlignment="1"/>
    <xf numFmtId="43" fontId="0" fillId="0" borderId="15" xfId="1" applyFont="1" applyBorder="1"/>
    <xf numFmtId="43" fontId="21" fillId="0" borderId="15" xfId="1" applyFont="1" applyBorder="1"/>
    <xf numFmtId="164" fontId="5" fillId="0" borderId="15" xfId="1" applyNumberFormat="1" applyFont="1" applyBorder="1"/>
    <xf numFmtId="165" fontId="5" fillId="0" borderId="15" xfId="1" applyNumberFormat="1" applyFont="1" applyBorder="1"/>
    <xf numFmtId="165" fontId="5" fillId="0" borderId="15" xfId="1" applyNumberFormat="1" applyFont="1" applyBorder="1" applyAlignment="1"/>
    <xf numFmtId="165" fontId="0" fillId="0" borderId="15" xfId="1" applyNumberFormat="1" applyFont="1" applyBorder="1"/>
    <xf numFmtId="165" fontId="0" fillId="0" borderId="17" xfId="1" applyNumberFormat="1" applyFont="1" applyBorder="1"/>
    <xf numFmtId="0" fontId="23" fillId="0" borderId="0" xfId="0" applyFont="1" applyBorder="1" applyAlignment="1">
      <alignment horizontal="left"/>
    </xf>
    <xf numFmtId="43" fontId="0" fillId="0" borderId="0" xfId="1" applyFont="1"/>
    <xf numFmtId="43" fontId="21" fillId="0" borderId="0" xfId="1" applyFont="1"/>
    <xf numFmtId="0" fontId="3" fillId="0" borderId="0" xfId="0" applyFont="1"/>
    <xf numFmtId="164" fontId="0" fillId="0" borderId="0" xfId="1" applyNumberFormat="1" applyFont="1"/>
    <xf numFmtId="165" fontId="0" fillId="0" borderId="0" xfId="1" applyNumberFormat="1" applyFont="1"/>
    <xf numFmtId="1" fontId="0" fillId="0" borderId="0" xfId="0" applyNumberFormat="1"/>
    <xf numFmtId="43" fontId="4" fillId="0" borderId="0" xfId="1" applyFont="1"/>
    <xf numFmtId="0" fontId="26" fillId="0" borderId="0" xfId="0" applyFont="1" applyBorder="1"/>
    <xf numFmtId="43" fontId="26" fillId="0" borderId="0" xfId="1" applyFont="1" applyBorder="1"/>
    <xf numFmtId="164" fontId="26" fillId="0" borderId="0" xfId="1" applyNumberFormat="1" applyFont="1" applyBorder="1"/>
    <xf numFmtId="165" fontId="26" fillId="0" borderId="0" xfId="1" applyNumberFormat="1" applyFont="1" applyBorder="1"/>
    <xf numFmtId="0" fontId="7" fillId="0" borderId="0" xfId="0" applyFont="1" applyBorder="1" applyAlignment="1"/>
    <xf numFmtId="0" fontId="28" fillId="0" borderId="0" xfId="0" applyFont="1" applyBorder="1" applyAlignment="1">
      <alignment horizontal="center"/>
    </xf>
    <xf numFmtId="165" fontId="2" fillId="0" borderId="0" xfId="1" applyNumberFormat="1" applyFont="1" applyBorder="1"/>
    <xf numFmtId="165" fontId="28" fillId="0" borderId="0" xfId="1" applyNumberFormat="1" applyFont="1" applyBorder="1" applyAlignment="1">
      <alignment horizontal="center"/>
    </xf>
    <xf numFmtId="165" fontId="7" fillId="0" borderId="0" xfId="1" applyNumberFormat="1" applyFont="1" applyBorder="1" applyAlignment="1">
      <alignment horizontal="left"/>
    </xf>
    <xf numFmtId="0" fontId="29" fillId="3" borderId="4" xfId="0" applyFont="1" applyFill="1" applyBorder="1" applyAlignment="1">
      <alignment horizontal="center" wrapText="1"/>
    </xf>
    <xf numFmtId="0" fontId="29" fillId="3" borderId="4" xfId="0" applyFont="1" applyFill="1" applyBorder="1" applyAlignment="1">
      <alignment horizontal="left" vertical="center"/>
    </xf>
    <xf numFmtId="0" fontId="29" fillId="3" borderId="4" xfId="0" applyFont="1" applyFill="1" applyBorder="1" applyAlignment="1">
      <alignment horizontal="left" wrapText="1"/>
    </xf>
    <xf numFmtId="0" fontId="29" fillId="3" borderId="4" xfId="0" applyFont="1" applyFill="1" applyBorder="1" applyAlignment="1">
      <alignment horizontal="left" vertical="center" wrapText="1"/>
    </xf>
    <xf numFmtId="0" fontId="30" fillId="3" borderId="4" xfId="0" applyFont="1" applyFill="1" applyBorder="1" applyAlignment="1">
      <alignment horizontal="left" wrapText="1"/>
    </xf>
    <xf numFmtId="43" fontId="29" fillId="3" borderId="4" xfId="1" applyFont="1" applyFill="1" applyBorder="1" applyAlignment="1">
      <alignment horizontal="left" wrapText="1"/>
    </xf>
    <xf numFmtId="164" fontId="31" fillId="3" borderId="4" xfId="1" applyNumberFormat="1" applyFont="1" applyFill="1" applyBorder="1" applyAlignment="1">
      <alignment horizontal="center" vertical="center" wrapText="1"/>
    </xf>
    <xf numFmtId="43" fontId="31" fillId="3" borderId="4" xfId="1" applyFont="1" applyFill="1" applyBorder="1" applyAlignment="1">
      <alignment horizontal="center" vertical="center" wrapText="1"/>
    </xf>
    <xf numFmtId="165" fontId="31" fillId="4" borderId="2" xfId="1" applyNumberFormat="1" applyFont="1" applyFill="1" applyBorder="1" applyAlignment="1">
      <alignment horizontal="center" vertical="center" wrapText="1"/>
    </xf>
    <xf numFmtId="165" fontId="31" fillId="3" borderId="4" xfId="1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left"/>
    </xf>
    <xf numFmtId="1" fontId="12" fillId="2" borderId="4" xfId="0" applyNumberFormat="1" applyFont="1" applyFill="1" applyBorder="1" applyAlignment="1"/>
    <xf numFmtId="165" fontId="12" fillId="2" borderId="4" xfId="1" applyNumberFormat="1" applyFont="1" applyFill="1" applyBorder="1" applyAlignment="1"/>
    <xf numFmtId="43" fontId="12" fillId="2" borderId="4" xfId="1" applyFont="1" applyFill="1" applyBorder="1" applyAlignment="1"/>
    <xf numFmtId="165" fontId="12" fillId="2" borderId="4" xfId="1" applyNumberFormat="1" applyFont="1" applyFill="1" applyBorder="1"/>
    <xf numFmtId="166" fontId="10" fillId="0" borderId="5" xfId="3" applyNumberFormat="1" applyFont="1" applyFill="1" applyBorder="1"/>
    <xf numFmtId="0" fontId="32" fillId="0" borderId="5" xfId="0" applyFont="1" applyBorder="1" applyAlignment="1">
      <alignment horizontal="center"/>
    </xf>
    <xf numFmtId="0" fontId="10" fillId="0" borderId="5" xfId="2" applyFont="1" applyBorder="1" applyAlignment="1">
      <alignment wrapText="1"/>
    </xf>
    <xf numFmtId="0" fontId="10" fillId="0" borderId="5" xfId="2" applyFont="1" applyBorder="1" applyAlignment="1">
      <alignment horizontal="center"/>
    </xf>
    <xf numFmtId="1" fontId="10" fillId="0" borderId="5" xfId="1" applyNumberFormat="1" applyFont="1" applyFill="1" applyBorder="1" applyAlignment="1"/>
    <xf numFmtId="164" fontId="32" fillId="0" borderId="6" xfId="1" applyNumberFormat="1" applyFont="1" applyBorder="1" applyAlignment="1"/>
    <xf numFmtId="1" fontId="32" fillId="0" borderId="6" xfId="1" applyNumberFormat="1" applyFont="1" applyBorder="1" applyAlignment="1"/>
    <xf numFmtId="43" fontId="32" fillId="0" borderId="6" xfId="1" applyFont="1" applyBorder="1" applyAlignment="1"/>
    <xf numFmtId="165" fontId="4" fillId="3" borderId="8" xfId="1" applyNumberFormat="1" applyFont="1" applyFill="1" applyBorder="1" applyAlignment="1">
      <alignment horizontal="right"/>
    </xf>
    <xf numFmtId="165" fontId="4" fillId="3" borderId="9" xfId="1" applyNumberFormat="1" applyFont="1" applyFill="1" applyBorder="1" applyAlignment="1">
      <alignment horizontal="right"/>
    </xf>
    <xf numFmtId="165" fontId="4" fillId="3" borderId="10" xfId="1" applyNumberFormat="1" applyFont="1" applyFill="1" applyBorder="1" applyAlignment="1">
      <alignment horizontal="right"/>
    </xf>
    <xf numFmtId="165" fontId="32" fillId="3" borderId="11" xfId="1" applyNumberFormat="1" applyFont="1" applyFill="1" applyBorder="1" applyAlignment="1"/>
    <xf numFmtId="165" fontId="32" fillId="3" borderId="2" xfId="1" applyNumberFormat="1" applyFont="1" applyFill="1" applyBorder="1" applyAlignment="1"/>
    <xf numFmtId="43" fontId="17" fillId="0" borderId="0" xfId="1" applyFont="1" applyBorder="1"/>
    <xf numFmtId="43" fontId="33" fillId="0" borderId="0" xfId="1" applyFont="1" applyBorder="1"/>
    <xf numFmtId="164" fontId="10" fillId="0" borderId="0" xfId="1" applyNumberFormat="1" applyFont="1" applyBorder="1"/>
    <xf numFmtId="165" fontId="10" fillId="0" borderId="0" xfId="1" applyNumberFormat="1" applyFont="1" applyBorder="1"/>
    <xf numFmtId="165" fontId="10" fillId="0" borderId="0" xfId="1" applyNumberFormat="1" applyFont="1" applyBorder="1" applyAlignment="1"/>
    <xf numFmtId="0" fontId="0" fillId="0" borderId="15" xfId="0" applyBorder="1"/>
    <xf numFmtId="43" fontId="16" fillId="0" borderId="0" xfId="1" applyFont="1"/>
    <xf numFmtId="164" fontId="16" fillId="0" borderId="0" xfId="1" applyNumberFormat="1" applyFont="1"/>
    <xf numFmtId="165" fontId="16" fillId="0" borderId="0" xfId="1" applyNumberFormat="1" applyFont="1"/>
    <xf numFmtId="0" fontId="5" fillId="0" borderId="0" xfId="0" applyFont="1" applyBorder="1" applyAlignment="1">
      <alignment horizontal="center"/>
    </xf>
    <xf numFmtId="0" fontId="6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25" fillId="2" borderId="0" xfId="0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horizontal="center" vertical="center" wrapText="1"/>
    </xf>
    <xf numFmtId="165" fontId="12" fillId="2" borderId="7" xfId="1" applyNumberFormat="1" applyFont="1" applyFill="1" applyBorder="1" applyAlignment="1"/>
    <xf numFmtId="43" fontId="12" fillId="2" borderId="4" xfId="1" applyFont="1" applyFill="1" applyBorder="1"/>
    <xf numFmtId="165" fontId="0" fillId="0" borderId="0" xfId="0" applyNumberFormat="1"/>
    <xf numFmtId="0" fontId="12" fillId="4" borderId="4" xfId="0" applyFont="1" applyFill="1" applyBorder="1" applyAlignment="1">
      <alignment horizontal="center"/>
    </xf>
    <xf numFmtId="0" fontId="14" fillId="4" borderId="4" xfId="2" applyFont="1" applyFill="1" applyBorder="1" applyAlignment="1">
      <alignment horizontal="left"/>
    </xf>
    <xf numFmtId="0" fontId="12" fillId="4" borderId="4" xfId="0" applyFont="1" applyFill="1" applyBorder="1" applyAlignment="1">
      <alignment horizontal="left"/>
    </xf>
    <xf numFmtId="1" fontId="15" fillId="4" borderId="4" xfId="2" applyNumberFormat="1" applyFont="1" applyFill="1" applyBorder="1" applyAlignment="1">
      <alignment horizontal="left"/>
    </xf>
    <xf numFmtId="165" fontId="12" fillId="4" borderId="4" xfId="1" applyNumberFormat="1" applyFont="1" applyFill="1" applyBorder="1" applyAlignment="1"/>
    <xf numFmtId="165" fontId="16" fillId="4" borderId="4" xfId="1" applyNumberFormat="1" applyFont="1" applyFill="1" applyBorder="1"/>
    <xf numFmtId="165" fontId="12" fillId="4" borderId="4" xfId="1" applyNumberFormat="1" applyFont="1" applyFill="1" applyBorder="1"/>
    <xf numFmtId="0" fontId="12" fillId="2" borderId="4" xfId="0" applyFont="1" applyFill="1" applyBorder="1" applyAlignment="1">
      <alignment horizontal="center"/>
    </xf>
    <xf numFmtId="165" fontId="16" fillId="2" borderId="4" xfId="1" applyNumberFormat="1" applyFont="1" applyFill="1" applyBorder="1"/>
    <xf numFmtId="1" fontId="16" fillId="2" borderId="0" xfId="0" applyNumberFormat="1" applyFont="1" applyFill="1"/>
    <xf numFmtId="1" fontId="4" fillId="2" borderId="0" xfId="0" applyNumberFormat="1" applyFont="1" applyFill="1"/>
    <xf numFmtId="0" fontId="16" fillId="2" borderId="0" xfId="0" applyFont="1" applyFill="1"/>
    <xf numFmtId="0" fontId="14" fillId="4" borderId="4" xfId="2" applyFont="1" applyFill="1" applyBorder="1" applyAlignment="1">
      <alignment horizontal="left" wrapText="1"/>
    </xf>
    <xf numFmtId="165" fontId="0" fillId="2" borderId="0" xfId="0" applyNumberFormat="1" applyFill="1"/>
    <xf numFmtId="0" fontId="0" fillId="2" borderId="0" xfId="0" applyFill="1"/>
  </cellXfs>
  <cellStyles count="4">
    <cellStyle name="Millares" xfId="1" builtinId="3"/>
    <cellStyle name="Millares 3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38100</xdr:rowOff>
    </xdr:from>
    <xdr:to>
      <xdr:col>3</xdr:col>
      <xdr:colOff>389236</xdr:colOff>
      <xdr:row>5</xdr:row>
      <xdr:rowOff>98012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0"/>
          <a:ext cx="2665711" cy="821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</xdr:row>
      <xdr:rowOff>38100</xdr:rowOff>
    </xdr:from>
    <xdr:to>
      <xdr:col>3</xdr:col>
      <xdr:colOff>389236</xdr:colOff>
      <xdr:row>6</xdr:row>
      <xdr:rowOff>31337</xdr:rowOff>
    </xdr:to>
    <xdr:pic>
      <xdr:nvPicPr>
        <xdr:cNvPr id="3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0"/>
          <a:ext cx="2665711" cy="9457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38100</xdr:rowOff>
    </xdr:from>
    <xdr:to>
      <xdr:col>3</xdr:col>
      <xdr:colOff>398761</xdr:colOff>
      <xdr:row>6</xdr:row>
      <xdr:rowOff>31337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28600"/>
          <a:ext cx="2665711" cy="9457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ESAR%20MODIFICACION%20AGOSTO%20F.ANUAL%202017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o"/>
      <sheetName val="2a parte AMINTA"/>
      <sheetName val="3,Mod instr Mayo"/>
      <sheetName val="4,INSTRUCTIVO JUNIO"/>
      <sheetName val="Instructivo agosto"/>
      <sheetName val="Mod agosto"/>
      <sheetName val="Validacion"/>
      <sheetName val="1"/>
      <sheetName val="2"/>
    </sheetNames>
    <sheetDataSet>
      <sheetData sheetId="0">
        <row r="8">
          <cell r="H8">
            <v>93338672</v>
          </cell>
        </row>
        <row r="9">
          <cell r="H9">
            <v>68266168</v>
          </cell>
        </row>
        <row r="10">
          <cell r="H10">
            <v>147733554</v>
          </cell>
        </row>
        <row r="11">
          <cell r="H11">
            <v>97719478</v>
          </cell>
        </row>
        <row r="12">
          <cell r="H12">
            <v>342637449</v>
          </cell>
        </row>
        <row r="13">
          <cell r="H13">
            <v>24716247</v>
          </cell>
        </row>
        <row r="14">
          <cell r="H14">
            <v>27697374</v>
          </cell>
        </row>
        <row r="15">
          <cell r="J15">
            <v>1088870409</v>
          </cell>
        </row>
        <row r="16">
          <cell r="H16">
            <v>18405770</v>
          </cell>
        </row>
        <row r="17">
          <cell r="H17">
            <v>188808531</v>
          </cell>
        </row>
        <row r="18">
          <cell r="H18">
            <v>109897844</v>
          </cell>
        </row>
        <row r="19">
          <cell r="H19">
            <v>48509912</v>
          </cell>
        </row>
        <row r="20">
          <cell r="H20">
            <v>74095186</v>
          </cell>
        </row>
        <row r="21">
          <cell r="H21">
            <v>131597766</v>
          </cell>
        </row>
        <row r="22">
          <cell r="H22">
            <v>151848954</v>
          </cell>
        </row>
        <row r="23">
          <cell r="H23">
            <v>253247849</v>
          </cell>
        </row>
        <row r="24">
          <cell r="H24">
            <v>138808446</v>
          </cell>
        </row>
        <row r="25">
          <cell r="H25">
            <v>86558364</v>
          </cell>
        </row>
        <row r="26">
          <cell r="H26">
            <v>22166488</v>
          </cell>
        </row>
        <row r="27">
          <cell r="H27">
            <v>87710726</v>
          </cell>
        </row>
        <row r="28">
          <cell r="H28">
            <v>49615558</v>
          </cell>
        </row>
        <row r="29">
          <cell r="H29">
            <v>52902422</v>
          </cell>
        </row>
      </sheetData>
      <sheetData sheetId="1">
        <row r="8">
          <cell r="H8">
            <v>194394154</v>
          </cell>
        </row>
        <row r="9">
          <cell r="H9">
            <v>83355124</v>
          </cell>
        </row>
        <row r="10">
          <cell r="H10">
            <v>235818373</v>
          </cell>
        </row>
        <row r="11">
          <cell r="H11">
            <v>148645786</v>
          </cell>
        </row>
        <row r="12">
          <cell r="H12">
            <v>121075283</v>
          </cell>
        </row>
        <row r="13">
          <cell r="H13">
            <v>71205844</v>
          </cell>
        </row>
        <row r="14">
          <cell r="H14">
            <v>191078003</v>
          </cell>
        </row>
        <row r="15">
          <cell r="H15">
            <v>144397108</v>
          </cell>
        </row>
        <row r="16">
          <cell r="H16">
            <v>108193542</v>
          </cell>
        </row>
        <row r="17">
          <cell r="H17">
            <v>410209766</v>
          </cell>
        </row>
        <row r="18">
          <cell r="H18">
            <v>91045767</v>
          </cell>
        </row>
        <row r="19">
          <cell r="H19">
            <v>119553713</v>
          </cell>
        </row>
        <row r="20">
          <cell r="H20">
            <v>106064468</v>
          </cell>
        </row>
        <row r="21">
          <cell r="H21">
            <v>141048827</v>
          </cell>
        </row>
        <row r="22">
          <cell r="H22">
            <v>139176495</v>
          </cell>
        </row>
        <row r="23">
          <cell r="H23">
            <v>147893340</v>
          </cell>
        </row>
        <row r="24">
          <cell r="H24">
            <v>176626068</v>
          </cell>
        </row>
        <row r="25">
          <cell r="H25">
            <v>67460307</v>
          </cell>
        </row>
        <row r="26">
          <cell r="H26">
            <v>32706873</v>
          </cell>
        </row>
        <row r="27">
          <cell r="H27">
            <v>94642121</v>
          </cell>
        </row>
        <row r="28">
          <cell r="H28">
            <v>139456146</v>
          </cell>
        </row>
        <row r="29">
          <cell r="H29">
            <v>139942570</v>
          </cell>
        </row>
      </sheetData>
      <sheetData sheetId="2" refreshError="1"/>
      <sheetData sheetId="3">
        <row r="38">
          <cell r="G38">
            <v>6409142845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3"/>
  <sheetViews>
    <sheetView topLeftCell="A8" workbookViewId="0">
      <pane ySplit="1" topLeftCell="A23" activePane="bottomLeft" state="frozen"/>
      <selection activeCell="A8" sqref="A8"/>
      <selection pane="bottomLeft" activeCell="X31" sqref="A31:X36"/>
    </sheetView>
  </sheetViews>
  <sheetFormatPr baseColWidth="10" defaultRowHeight="15" x14ac:dyDescent="0.25"/>
  <cols>
    <col min="1" max="1" width="11.5703125" bestFit="1" customWidth="1"/>
    <col min="4" max="4" width="24.85546875" customWidth="1"/>
    <col min="5" max="5" width="9.140625" customWidth="1"/>
    <col min="6" max="6" width="9.5703125" customWidth="1"/>
    <col min="7" max="7" width="11.5703125" customWidth="1"/>
    <col min="8" max="8" width="13.7109375" customWidth="1"/>
    <col min="9" max="9" width="11.42578125" customWidth="1"/>
    <col min="10" max="10" width="10.7109375" customWidth="1"/>
    <col min="11" max="15" width="9.28515625" customWidth="1"/>
    <col min="16" max="16" width="10.28515625" bestFit="1" customWidth="1"/>
    <col min="17" max="18" width="9.140625" bestFit="1" customWidth="1"/>
    <col min="19" max="19" width="11" bestFit="1" customWidth="1"/>
    <col min="20" max="20" width="10.5703125" bestFit="1" customWidth="1"/>
    <col min="21" max="22" width="9.85546875" bestFit="1" customWidth="1"/>
    <col min="23" max="23" width="9.140625" bestFit="1" customWidth="1"/>
    <col min="24" max="24" width="10.28515625" bestFit="1" customWidth="1"/>
    <col min="25" max="26" width="11.5703125" bestFit="1" customWidth="1"/>
  </cols>
  <sheetData>
    <row r="1" spans="1:26" s="5" customFormat="1" ht="12" x14ac:dyDescent="0.2">
      <c r="A1" s="1"/>
      <c r="B1" s="1"/>
      <c r="C1" s="1"/>
      <c r="D1" s="1"/>
      <c r="E1" s="1"/>
      <c r="F1" s="1"/>
      <c r="G1" s="2"/>
      <c r="H1" s="2"/>
      <c r="I1" s="2"/>
      <c r="J1" s="3"/>
      <c r="K1" s="4"/>
      <c r="L1" s="4"/>
      <c r="M1" s="4"/>
      <c r="N1" s="4"/>
      <c r="O1" s="4"/>
      <c r="P1" s="2"/>
      <c r="Q1" s="4"/>
      <c r="R1" s="4"/>
      <c r="S1" s="4"/>
      <c r="T1" s="4"/>
      <c r="U1" s="4"/>
      <c r="V1" s="4"/>
      <c r="W1" s="4"/>
      <c r="Y1" s="6"/>
    </row>
    <row r="2" spans="1:26" s="5" customFormat="1" ht="13.5" x14ac:dyDescent="0.25">
      <c r="A2" s="1"/>
      <c r="B2" s="1"/>
      <c r="C2" s="1"/>
      <c r="D2" s="1"/>
      <c r="E2" s="1"/>
      <c r="F2" s="1"/>
      <c r="G2" s="2"/>
      <c r="H2" s="2"/>
      <c r="I2" s="2"/>
      <c r="J2" s="3"/>
      <c r="K2" s="4"/>
      <c r="L2" s="4"/>
      <c r="M2" s="4"/>
      <c r="N2" s="4"/>
      <c r="O2" s="4"/>
      <c r="P2" s="2"/>
      <c r="Q2" s="4"/>
      <c r="R2" s="4"/>
      <c r="S2" s="4"/>
      <c r="T2" s="4"/>
      <c r="U2" s="4"/>
      <c r="V2" s="140"/>
      <c r="W2" s="140"/>
      <c r="Y2" s="6"/>
    </row>
    <row r="3" spans="1:26" s="5" customFormat="1" ht="15.75" x14ac:dyDescent="0.2">
      <c r="A3" s="141" t="s">
        <v>0</v>
      </c>
      <c r="B3" s="141"/>
      <c r="C3" s="141"/>
      <c r="D3" s="141"/>
      <c r="E3" s="141"/>
      <c r="F3" s="141"/>
      <c r="G3" s="141" t="s">
        <v>1</v>
      </c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 t="s">
        <v>2</v>
      </c>
      <c r="W3" s="141"/>
      <c r="Y3" s="6"/>
    </row>
    <row r="4" spans="1:26" s="5" customFormat="1" ht="15.75" x14ac:dyDescent="0.2">
      <c r="A4" s="141" t="s">
        <v>3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Y4" s="6"/>
    </row>
    <row r="5" spans="1:26" s="5" customFormat="1" ht="15.75" x14ac:dyDescent="0.25">
      <c r="A5" s="7"/>
      <c r="B5" s="7"/>
      <c r="C5" s="7"/>
      <c r="D5" s="7"/>
      <c r="E5" s="7"/>
      <c r="F5" s="7"/>
      <c r="G5" s="8"/>
      <c r="H5" s="8"/>
      <c r="I5" s="8"/>
      <c r="J5" s="9"/>
      <c r="K5" s="10"/>
      <c r="L5" s="10"/>
      <c r="M5" s="10"/>
      <c r="N5" s="11"/>
      <c r="O5" s="11"/>
      <c r="P5" s="12"/>
      <c r="Q5" s="11"/>
      <c r="R5" s="11"/>
      <c r="S5" s="11"/>
      <c r="T5" s="11"/>
      <c r="U5" s="11"/>
      <c r="V5" s="11"/>
      <c r="W5" s="11"/>
      <c r="Y5" s="6"/>
    </row>
    <row r="6" spans="1:26" s="5" customFormat="1" ht="12" x14ac:dyDescent="0.2">
      <c r="A6" s="142" t="s">
        <v>87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 t="s">
        <v>4</v>
      </c>
      <c r="V6" s="143"/>
      <c r="W6" s="143"/>
      <c r="Y6" s="6"/>
    </row>
    <row r="7" spans="1:26" s="5" customFormat="1" ht="14.25" thickBot="1" x14ac:dyDescent="0.3">
      <c r="A7" s="13"/>
      <c r="B7" s="14"/>
      <c r="C7" s="14"/>
      <c r="D7" s="1"/>
      <c r="E7" s="1"/>
      <c r="F7" s="1"/>
      <c r="G7" s="2"/>
      <c r="H7" s="2"/>
      <c r="I7" s="2"/>
      <c r="J7" s="3"/>
      <c r="K7" s="4"/>
      <c r="L7" s="4"/>
      <c r="M7" s="4"/>
      <c r="N7" s="4"/>
      <c r="O7" s="4"/>
      <c r="P7" s="2"/>
      <c r="Q7" s="15"/>
      <c r="R7" s="15"/>
      <c r="S7" s="16"/>
      <c r="T7" s="17"/>
      <c r="U7" s="4"/>
      <c r="V7" s="4"/>
      <c r="W7" s="4"/>
      <c r="Y7" s="6"/>
    </row>
    <row r="8" spans="1:26" s="5" customFormat="1" ht="81.75" thickBot="1" x14ac:dyDescent="0.3">
      <c r="A8" s="18" t="s">
        <v>5</v>
      </c>
      <c r="B8" s="19" t="s">
        <v>6</v>
      </c>
      <c r="C8" s="20" t="s">
        <v>7</v>
      </c>
      <c r="D8" s="21" t="s">
        <v>8</v>
      </c>
      <c r="E8" s="21" t="s">
        <v>9</v>
      </c>
      <c r="F8" s="20" t="s">
        <v>10</v>
      </c>
      <c r="G8" s="20" t="s">
        <v>11</v>
      </c>
      <c r="H8" s="20" t="s">
        <v>12</v>
      </c>
      <c r="I8" s="22" t="s">
        <v>13</v>
      </c>
      <c r="J8" s="23" t="s">
        <v>14</v>
      </c>
      <c r="K8" s="24" t="s">
        <v>15</v>
      </c>
      <c r="L8" s="24" t="s">
        <v>16</v>
      </c>
      <c r="M8" s="24" t="s">
        <v>17</v>
      </c>
      <c r="N8" s="24" t="s">
        <v>18</v>
      </c>
      <c r="O8" s="24" t="s">
        <v>19</v>
      </c>
      <c r="P8" s="25" t="s">
        <v>20</v>
      </c>
      <c r="Q8" s="24" t="s">
        <v>21</v>
      </c>
      <c r="R8" s="26" t="s">
        <v>22</v>
      </c>
      <c r="S8" s="26" t="s">
        <v>23</v>
      </c>
      <c r="T8" s="26" t="s">
        <v>24</v>
      </c>
      <c r="U8" s="26" t="s">
        <v>25</v>
      </c>
      <c r="V8" s="26" t="s">
        <v>26</v>
      </c>
      <c r="W8" s="26" t="s">
        <v>27</v>
      </c>
      <c r="X8" s="27" t="s">
        <v>28</v>
      </c>
    </row>
    <row r="9" spans="1:26" s="36" customFormat="1" ht="15.75" customHeight="1" x14ac:dyDescent="0.25">
      <c r="A9" s="28">
        <v>20060</v>
      </c>
      <c r="B9" s="29" t="s">
        <v>29</v>
      </c>
      <c r="C9" s="30" t="s">
        <v>30</v>
      </c>
      <c r="D9" s="29" t="s">
        <v>31</v>
      </c>
      <c r="E9" s="31">
        <v>824000450</v>
      </c>
      <c r="F9" s="30">
        <v>0</v>
      </c>
      <c r="G9" s="32">
        <f>+'[1]1o'!H8+'[1]2a parte AMINTA'!H8</f>
        <v>287732826</v>
      </c>
      <c r="H9" s="33"/>
      <c r="I9" s="33">
        <v>287732826</v>
      </c>
      <c r="J9" s="33">
        <v>23977735</v>
      </c>
      <c r="K9" s="32">
        <v>7778222</v>
      </c>
      <c r="L9" s="32">
        <v>7778222</v>
      </c>
      <c r="M9" s="32">
        <v>7778222</v>
      </c>
      <c r="N9" s="32">
        <v>7778222</v>
      </c>
      <c r="O9" s="32">
        <v>7778222</v>
      </c>
      <c r="P9" s="32">
        <v>80997560</v>
      </c>
      <c r="Q9" s="32">
        <v>23977735</v>
      </c>
      <c r="R9" s="32">
        <v>23977735</v>
      </c>
      <c r="S9" s="32">
        <v>23977735</v>
      </c>
      <c r="T9" s="33">
        <v>23977735</v>
      </c>
      <c r="U9" s="33">
        <v>23977735</v>
      </c>
      <c r="V9" s="33">
        <v>23977735</v>
      </c>
      <c r="W9" s="32">
        <f>+I9-K9-L9-M9-N9-O9-P9-Q9-R9-S9-T9-U9-V9</f>
        <v>23977746</v>
      </c>
      <c r="X9" s="32">
        <f>SUM(K9:W9)</f>
        <v>287732826</v>
      </c>
      <c r="Y9" s="34">
        <f>+X9-I9</f>
        <v>0</v>
      </c>
      <c r="Z9" s="35">
        <f>+V9-W9</f>
        <v>-11</v>
      </c>
    </row>
    <row r="10" spans="1:26" s="36" customFormat="1" ht="15.75" customHeight="1" x14ac:dyDescent="0.25">
      <c r="A10" s="28">
        <v>20770</v>
      </c>
      <c r="B10" s="29" t="s">
        <v>32</v>
      </c>
      <c r="C10" s="30" t="s">
        <v>30</v>
      </c>
      <c r="D10" s="29" t="s">
        <v>33</v>
      </c>
      <c r="E10" s="31">
        <v>824000441</v>
      </c>
      <c r="F10" s="30">
        <v>4</v>
      </c>
      <c r="G10" s="32">
        <f>+'[1]1o'!H9+'[1]2a parte AMINTA'!H9</f>
        <v>151621292</v>
      </c>
      <c r="H10" s="33"/>
      <c r="I10" s="33">
        <v>151621292</v>
      </c>
      <c r="J10" s="33">
        <v>12635107</v>
      </c>
      <c r="K10" s="32">
        <v>5688847</v>
      </c>
      <c r="L10" s="32">
        <v>5688847</v>
      </c>
      <c r="M10" s="32">
        <v>5688847</v>
      </c>
      <c r="N10" s="32">
        <v>5688847</v>
      </c>
      <c r="O10" s="32">
        <v>5688847</v>
      </c>
      <c r="P10" s="32">
        <v>34731300</v>
      </c>
      <c r="Q10" s="32">
        <v>12635107</v>
      </c>
      <c r="R10" s="32">
        <v>12635107</v>
      </c>
      <c r="S10" s="32">
        <v>12635107</v>
      </c>
      <c r="T10" s="33">
        <v>12635107</v>
      </c>
      <c r="U10" s="33">
        <v>12635107</v>
      </c>
      <c r="V10" s="33">
        <v>12635107</v>
      </c>
      <c r="W10" s="32">
        <f>+I10-K10-L10-M10-N10-O10-P10-Q10-R10-S10-T10-U10-V10</f>
        <v>12635115</v>
      </c>
      <c r="X10" s="32">
        <f>SUM(K10:W10)</f>
        <v>151621292</v>
      </c>
      <c r="Y10" s="34">
        <f>+X10-I10</f>
        <v>0</v>
      </c>
      <c r="Z10" s="35">
        <f t="shared" ref="Z10:Z36" si="0">+V10-W10</f>
        <v>-8</v>
      </c>
    </row>
    <row r="11" spans="1:26" s="36" customFormat="1" ht="15.75" customHeight="1" x14ac:dyDescent="0.25">
      <c r="A11" s="28">
        <v>20238</v>
      </c>
      <c r="B11" s="29" t="s">
        <v>34</v>
      </c>
      <c r="C11" s="30" t="s">
        <v>30</v>
      </c>
      <c r="D11" s="29" t="s">
        <v>35</v>
      </c>
      <c r="E11" s="31">
        <v>800119945</v>
      </c>
      <c r="F11" s="30">
        <v>1</v>
      </c>
      <c r="G11" s="32">
        <f>+'[1]1o'!H10+'[1]2a parte AMINTA'!H10</f>
        <v>383551927</v>
      </c>
      <c r="H11" s="33"/>
      <c r="I11" s="33">
        <v>383551927</v>
      </c>
      <c r="J11" s="33">
        <v>31962660</v>
      </c>
      <c r="K11" s="32">
        <v>12311129</v>
      </c>
      <c r="L11" s="32">
        <v>12311129</v>
      </c>
      <c r="M11" s="32">
        <v>12311129</v>
      </c>
      <c r="N11" s="32">
        <v>12311129</v>
      </c>
      <c r="O11" s="32">
        <v>12311129</v>
      </c>
      <c r="P11" s="32">
        <v>98257655</v>
      </c>
      <c r="Q11" s="32">
        <v>31962660</v>
      </c>
      <c r="R11" s="32">
        <v>31962660</v>
      </c>
      <c r="S11" s="32">
        <v>31962660</v>
      </c>
      <c r="T11" s="33">
        <v>31962660</v>
      </c>
      <c r="U11" s="33">
        <v>31962660</v>
      </c>
      <c r="V11" s="33">
        <v>31962660</v>
      </c>
      <c r="W11" s="32">
        <f>+I11-K11-L11-M11-N11-O11-P11-Q11-R11-S11-T11-U11-V11</f>
        <v>31962667</v>
      </c>
      <c r="X11" s="32">
        <f>SUM(K11:W11)</f>
        <v>383551927</v>
      </c>
      <c r="Y11" s="34">
        <f>+X11-I11</f>
        <v>0</v>
      </c>
      <c r="Z11" s="35">
        <f t="shared" si="0"/>
        <v>-7</v>
      </c>
    </row>
    <row r="12" spans="1:26" s="36" customFormat="1" ht="15.75" customHeight="1" x14ac:dyDescent="0.25">
      <c r="A12" s="28">
        <v>20400</v>
      </c>
      <c r="B12" s="29" t="s">
        <v>36</v>
      </c>
      <c r="C12" s="30" t="s">
        <v>30</v>
      </c>
      <c r="D12" s="29" t="s">
        <v>37</v>
      </c>
      <c r="E12" s="31">
        <v>824000543</v>
      </c>
      <c r="F12" s="30">
        <v>7</v>
      </c>
      <c r="G12" s="32">
        <f>+'[1]1o'!H11+'[1]2a parte AMINTA'!H11</f>
        <v>246365264</v>
      </c>
      <c r="H12" s="33"/>
      <c r="I12" s="33">
        <v>246365264</v>
      </c>
      <c r="J12" s="33">
        <v>20530438</v>
      </c>
      <c r="K12" s="32">
        <v>8143289</v>
      </c>
      <c r="L12" s="32">
        <v>8143289</v>
      </c>
      <c r="M12" s="32">
        <v>8143289</v>
      </c>
      <c r="N12" s="32">
        <v>8143289</v>
      </c>
      <c r="O12" s="32">
        <v>8143289</v>
      </c>
      <c r="P12" s="32">
        <v>61935740</v>
      </c>
      <c r="Q12" s="32">
        <v>20530438</v>
      </c>
      <c r="R12" s="32">
        <v>20530438</v>
      </c>
      <c r="S12" s="32">
        <v>20530438</v>
      </c>
      <c r="T12" s="33">
        <v>20530438</v>
      </c>
      <c r="U12" s="33">
        <v>20530438</v>
      </c>
      <c r="V12" s="33">
        <v>20530438</v>
      </c>
      <c r="W12" s="32">
        <f>+I12-K12-L12-M12-N12-O12-P12-Q12-R12-S12-T12-U12-V12</f>
        <v>20530451</v>
      </c>
      <c r="X12" s="32">
        <f>SUM(K12:W12)</f>
        <v>246365264</v>
      </c>
      <c r="Y12" s="34">
        <f>+X12-I12</f>
        <v>0</v>
      </c>
      <c r="Z12" s="35">
        <f t="shared" si="0"/>
        <v>-13</v>
      </c>
    </row>
    <row r="13" spans="1:26" s="36" customFormat="1" ht="15.75" customHeight="1" x14ac:dyDescent="0.25">
      <c r="A13" s="28">
        <v>20011</v>
      </c>
      <c r="B13" s="29" t="s">
        <v>38</v>
      </c>
      <c r="C13" s="30" t="s">
        <v>30</v>
      </c>
      <c r="D13" s="29" t="s">
        <v>39</v>
      </c>
      <c r="E13" s="31">
        <v>824000785</v>
      </c>
      <c r="F13" s="30">
        <v>2</v>
      </c>
      <c r="G13" s="32">
        <f>+'[1]1o'!H12+'[1]2a parte AMINTA'!H12</f>
        <v>463712732</v>
      </c>
      <c r="H13" s="33"/>
      <c r="I13" s="33">
        <v>463712732</v>
      </c>
      <c r="J13" s="33">
        <v>38642727</v>
      </c>
      <c r="K13" s="32">
        <v>28553120</v>
      </c>
      <c r="L13" s="32">
        <v>28553120</v>
      </c>
      <c r="M13" s="32">
        <v>28553120</v>
      </c>
      <c r="N13" s="32">
        <v>28553120</v>
      </c>
      <c r="O13" s="32">
        <v>28553120</v>
      </c>
      <c r="P13" s="32">
        <v>50448030</v>
      </c>
      <c r="Q13" s="32">
        <v>38642727</v>
      </c>
      <c r="R13" s="32">
        <v>38642727</v>
      </c>
      <c r="S13" s="32">
        <v>38642727</v>
      </c>
      <c r="T13" s="33">
        <v>38642727</v>
      </c>
      <c r="U13" s="33">
        <v>38642727</v>
      </c>
      <c r="V13" s="33">
        <v>38642727</v>
      </c>
      <c r="W13" s="32">
        <f>+I13-K13-L13-M13-N13-O13-P13-Q13-R13-S13-T13-U13-V13</f>
        <v>38642740</v>
      </c>
      <c r="X13" s="32">
        <f>SUM(K13:W13)</f>
        <v>463712732</v>
      </c>
      <c r="Y13" s="34">
        <f>+X13-I13</f>
        <v>0</v>
      </c>
      <c r="Z13" s="35">
        <f t="shared" si="0"/>
        <v>-13</v>
      </c>
    </row>
    <row r="14" spans="1:26" s="36" customFormat="1" ht="15.75" customHeight="1" x14ac:dyDescent="0.25">
      <c r="A14" s="28">
        <v>20443</v>
      </c>
      <c r="B14" s="29" t="s">
        <v>40</v>
      </c>
      <c r="C14" s="30" t="s">
        <v>30</v>
      </c>
      <c r="D14" s="29" t="s">
        <v>41</v>
      </c>
      <c r="E14" s="31">
        <v>824000462</v>
      </c>
      <c r="F14" s="30">
        <v>9</v>
      </c>
      <c r="G14" s="32">
        <f>+'[1]1o'!H13+'[1]2a parte AMINTA'!H13</f>
        <v>95922091</v>
      </c>
      <c r="H14" s="33"/>
      <c r="I14" s="33">
        <v>95922091</v>
      </c>
      <c r="J14" s="33">
        <v>7993507</v>
      </c>
      <c r="K14" s="32">
        <v>2059687</v>
      </c>
      <c r="L14" s="32">
        <v>2059687</v>
      </c>
      <c r="M14" s="32">
        <v>2059687</v>
      </c>
      <c r="N14" s="32">
        <v>2059687</v>
      </c>
      <c r="O14" s="32">
        <v>2059687</v>
      </c>
      <c r="P14" s="32">
        <v>29669100</v>
      </c>
      <c r="Q14" s="32">
        <v>7993507</v>
      </c>
      <c r="R14" s="32">
        <v>7993507</v>
      </c>
      <c r="S14" s="32">
        <v>7993507</v>
      </c>
      <c r="T14" s="33">
        <v>7993507</v>
      </c>
      <c r="U14" s="33">
        <v>7993507</v>
      </c>
      <c r="V14" s="33">
        <v>7993507</v>
      </c>
      <c r="W14" s="32">
        <f>+I14-K14-L14-M14-N14-O14-P14-Q14-R14-S14-T14-U14-V14</f>
        <v>7993514</v>
      </c>
      <c r="X14" s="32">
        <f>SUM(K14:W14)</f>
        <v>95922091</v>
      </c>
      <c r="Y14" s="34">
        <f>+X14-I14</f>
        <v>0</v>
      </c>
      <c r="Z14" s="35">
        <f t="shared" si="0"/>
        <v>-7</v>
      </c>
    </row>
    <row r="15" spans="1:26" s="36" customFormat="1" ht="15.75" customHeight="1" x14ac:dyDescent="0.25">
      <c r="A15" s="28">
        <v>20621</v>
      </c>
      <c r="B15" s="29" t="s">
        <v>42</v>
      </c>
      <c r="C15" s="30" t="s">
        <v>30</v>
      </c>
      <c r="D15" s="29" t="s">
        <v>43</v>
      </c>
      <c r="E15" s="31">
        <v>824000204</v>
      </c>
      <c r="F15" s="30">
        <v>5</v>
      </c>
      <c r="G15" s="32">
        <f>+'[1]1o'!H14+'[1]2a parte AMINTA'!H14</f>
        <v>218775377</v>
      </c>
      <c r="H15" s="33"/>
      <c r="I15" s="33">
        <v>218775377</v>
      </c>
      <c r="J15" s="33">
        <v>18231281.416666668</v>
      </c>
      <c r="K15" s="32">
        <v>2308114</v>
      </c>
      <c r="L15" s="32">
        <v>2308114</v>
      </c>
      <c r="M15" s="32">
        <v>2308114</v>
      </c>
      <c r="N15" s="32">
        <v>2308114</v>
      </c>
      <c r="O15" s="32">
        <v>2308114</v>
      </c>
      <c r="P15" s="32">
        <v>79615830</v>
      </c>
      <c r="Q15" s="32">
        <v>18231281</v>
      </c>
      <c r="R15" s="32">
        <v>18231281</v>
      </c>
      <c r="S15" s="32">
        <v>18231281</v>
      </c>
      <c r="T15" s="33">
        <v>18231281</v>
      </c>
      <c r="U15" s="33">
        <v>18231281</v>
      </c>
      <c r="V15" s="33">
        <v>18231281</v>
      </c>
      <c r="W15" s="32">
        <f>+I15-K15-L15-M15-N15-O15-P15-Q15-R15-S15-T15-U15-V15</f>
        <v>18231291</v>
      </c>
      <c r="X15" s="32">
        <f>SUM(K15:W15)</f>
        <v>218775377</v>
      </c>
      <c r="Y15" s="34">
        <f>+X15-I15</f>
        <v>0</v>
      </c>
      <c r="Z15" s="35">
        <f t="shared" si="0"/>
        <v>-10</v>
      </c>
    </row>
    <row r="16" spans="1:26" s="36" customFormat="1" ht="15.75" customHeight="1" x14ac:dyDescent="0.25">
      <c r="A16" s="28">
        <v>20001</v>
      </c>
      <c r="B16" s="29" t="s">
        <v>44</v>
      </c>
      <c r="C16" s="30" t="s">
        <v>30</v>
      </c>
      <c r="D16" s="29" t="s">
        <v>45</v>
      </c>
      <c r="E16" s="31">
        <v>824000725</v>
      </c>
      <c r="F16" s="30">
        <v>0</v>
      </c>
      <c r="G16" s="32">
        <f>+'[1]1o'!J15+'[1]2a parte AMINTA'!H15</f>
        <v>1233267517</v>
      </c>
      <c r="H16" s="33"/>
      <c r="I16" s="33">
        <v>1233267517</v>
      </c>
      <c r="J16" s="33">
        <v>102772293</v>
      </c>
      <c r="K16" s="32">
        <v>90739200</v>
      </c>
      <c r="L16" s="32">
        <v>90739200</v>
      </c>
      <c r="M16" s="32">
        <v>90739200</v>
      </c>
      <c r="N16" s="32">
        <v>90739200</v>
      </c>
      <c r="O16" s="32">
        <v>90739200</v>
      </c>
      <c r="P16" s="32">
        <v>60165460</v>
      </c>
      <c r="Q16" s="32">
        <v>102772293</v>
      </c>
      <c r="R16" s="32">
        <v>102772293</v>
      </c>
      <c r="S16" s="32">
        <v>102772293</v>
      </c>
      <c r="T16" s="33">
        <v>102772293</v>
      </c>
      <c r="U16" s="33">
        <v>102772293</v>
      </c>
      <c r="V16" s="33">
        <v>102772293</v>
      </c>
      <c r="W16" s="32">
        <f>+I16-K16-L16-M16-N16-O16-P16-Q16-R16-S16-T16-U16-V16</f>
        <v>102772299</v>
      </c>
      <c r="X16" s="32">
        <f>SUM(K16:W16)</f>
        <v>1233267517</v>
      </c>
      <c r="Y16" s="34">
        <f>+X16-I16</f>
        <v>0</v>
      </c>
      <c r="Z16" s="35">
        <f t="shared" si="0"/>
        <v>-6</v>
      </c>
    </row>
    <row r="17" spans="1:26" s="36" customFormat="1" ht="15.75" customHeight="1" x14ac:dyDescent="0.25">
      <c r="A17" s="28">
        <v>20045</v>
      </c>
      <c r="B17" s="29" t="s">
        <v>46</v>
      </c>
      <c r="C17" s="30" t="s">
        <v>30</v>
      </c>
      <c r="D17" s="29" t="s">
        <v>47</v>
      </c>
      <c r="E17" s="31">
        <v>824000425</v>
      </c>
      <c r="F17" s="30">
        <v>6</v>
      </c>
      <c r="G17" s="32">
        <f>+'[1]1o'!H16+'[1]2a parte AMINTA'!H16</f>
        <v>126599312</v>
      </c>
      <c r="H17" s="33"/>
      <c r="I17" s="33">
        <v>126599312</v>
      </c>
      <c r="J17" s="33">
        <v>10549942</v>
      </c>
      <c r="K17" s="32">
        <v>1533814</v>
      </c>
      <c r="L17" s="32">
        <v>1533814</v>
      </c>
      <c r="M17" s="32">
        <v>1533814</v>
      </c>
      <c r="N17" s="32">
        <v>1533814</v>
      </c>
      <c r="O17" s="32">
        <v>1533814</v>
      </c>
      <c r="P17" s="32">
        <v>45080640</v>
      </c>
      <c r="Q17" s="32">
        <v>10549942</v>
      </c>
      <c r="R17" s="32">
        <v>10549942</v>
      </c>
      <c r="S17" s="32">
        <v>10549942</v>
      </c>
      <c r="T17" s="33">
        <v>10549942</v>
      </c>
      <c r="U17" s="33">
        <v>10549942</v>
      </c>
      <c r="V17" s="33">
        <v>10549942</v>
      </c>
      <c r="W17" s="32">
        <f>+I17-K17-L17-M17-N17-O17-P17-Q17-R17-S17-T17-U17-V17</f>
        <v>10549950</v>
      </c>
      <c r="X17" s="32">
        <f>SUM(K17:W17)</f>
        <v>126599312</v>
      </c>
      <c r="Y17" s="34">
        <f>+X17-I17</f>
        <v>0</v>
      </c>
      <c r="Z17" s="35">
        <f t="shared" si="0"/>
        <v>-8</v>
      </c>
    </row>
    <row r="18" spans="1:26" s="36" customFormat="1" ht="15.75" customHeight="1" x14ac:dyDescent="0.25">
      <c r="A18" s="28">
        <v>20175</v>
      </c>
      <c r="B18" s="29" t="s">
        <v>48</v>
      </c>
      <c r="C18" s="30" t="s">
        <v>30</v>
      </c>
      <c r="D18" s="29" t="s">
        <v>49</v>
      </c>
      <c r="E18" s="31">
        <v>892300179</v>
      </c>
      <c r="F18" s="30">
        <v>3</v>
      </c>
      <c r="G18" s="32">
        <f>+'[1]1o'!H17+'[1]2a parte AMINTA'!H17</f>
        <v>599018297</v>
      </c>
      <c r="H18" s="33"/>
      <c r="I18" s="33">
        <v>599018297</v>
      </c>
      <c r="J18" s="33">
        <v>49918191</v>
      </c>
      <c r="K18" s="32">
        <v>15734044</v>
      </c>
      <c r="L18" s="32">
        <v>15734044</v>
      </c>
      <c r="M18" s="32">
        <v>15734044</v>
      </c>
      <c r="N18" s="32">
        <v>15734044</v>
      </c>
      <c r="O18" s="32">
        <v>15734044</v>
      </c>
      <c r="P18" s="32">
        <v>170920735</v>
      </c>
      <c r="Q18" s="32">
        <v>49918191</v>
      </c>
      <c r="R18" s="32">
        <v>49918191</v>
      </c>
      <c r="S18" s="32">
        <v>49918191</v>
      </c>
      <c r="T18" s="33">
        <v>49918191</v>
      </c>
      <c r="U18" s="33">
        <v>49918191</v>
      </c>
      <c r="V18" s="33">
        <v>49918191</v>
      </c>
      <c r="W18" s="32">
        <f>+I18-K18-L18-M18-N18-O18-P18-Q18-R18-S18-T18-U18-V18</f>
        <v>49918196</v>
      </c>
      <c r="X18" s="32">
        <f>SUM(K18:W18)</f>
        <v>599018297</v>
      </c>
      <c r="Y18" s="34">
        <f>+X18-I18</f>
        <v>0</v>
      </c>
      <c r="Z18" s="35">
        <f t="shared" si="0"/>
        <v>-5</v>
      </c>
    </row>
    <row r="19" spans="1:26" s="36" customFormat="1" ht="15.75" customHeight="1" x14ac:dyDescent="0.25">
      <c r="A19" s="28">
        <v>20787</v>
      </c>
      <c r="B19" s="29" t="s">
        <v>50</v>
      </c>
      <c r="C19" s="30" t="s">
        <v>30</v>
      </c>
      <c r="D19" s="29" t="s">
        <v>51</v>
      </c>
      <c r="E19" s="31">
        <v>892300209</v>
      </c>
      <c r="F19" s="30">
        <v>6</v>
      </c>
      <c r="G19" s="32">
        <f>+'[1]1o'!H18+'[1]2a parte AMINTA'!H18</f>
        <v>200943611</v>
      </c>
      <c r="H19" s="33"/>
      <c r="I19" s="33">
        <v>200943611</v>
      </c>
      <c r="J19" s="33">
        <v>16745300</v>
      </c>
      <c r="K19" s="32">
        <v>9158153</v>
      </c>
      <c r="L19" s="32">
        <v>9158153</v>
      </c>
      <c r="M19" s="32">
        <v>9158153</v>
      </c>
      <c r="N19" s="32">
        <v>9158153</v>
      </c>
      <c r="O19" s="32">
        <v>9158153</v>
      </c>
      <c r="P19" s="32">
        <v>37935735</v>
      </c>
      <c r="Q19" s="32">
        <v>16745300</v>
      </c>
      <c r="R19" s="32">
        <v>16745300</v>
      </c>
      <c r="S19" s="32">
        <v>16745300</v>
      </c>
      <c r="T19" s="33">
        <v>16745300</v>
      </c>
      <c r="U19" s="33">
        <v>16745300</v>
      </c>
      <c r="V19" s="33">
        <v>16745300</v>
      </c>
      <c r="W19" s="32">
        <f>+I19-K19-L19-M19-N19-O19-P19-Q19-R19-S19-T19-U19-V19</f>
        <v>16745311</v>
      </c>
      <c r="X19" s="32">
        <f>SUM(K19:W19)</f>
        <v>200943611</v>
      </c>
      <c r="Y19" s="34">
        <f>+X19-I19</f>
        <v>0</v>
      </c>
      <c r="Z19" s="35">
        <f t="shared" si="0"/>
        <v>-11</v>
      </c>
    </row>
    <row r="20" spans="1:26" s="36" customFormat="1" ht="15.75" customHeight="1" x14ac:dyDescent="0.25">
      <c r="A20" s="28">
        <v>20750</v>
      </c>
      <c r="B20" s="29" t="s">
        <v>52</v>
      </c>
      <c r="C20" s="30" t="s">
        <v>30</v>
      </c>
      <c r="D20" s="29" t="s">
        <v>53</v>
      </c>
      <c r="E20" s="31">
        <v>824000469</v>
      </c>
      <c r="F20" s="30">
        <v>1</v>
      </c>
      <c r="G20" s="32">
        <f>+'[1]1o'!H19+'[1]2a parte AMINTA'!H19</f>
        <v>168063625</v>
      </c>
      <c r="H20" s="33"/>
      <c r="I20" s="33">
        <v>168063625</v>
      </c>
      <c r="J20" s="33">
        <v>14005302</v>
      </c>
      <c r="K20" s="32">
        <v>4042492</v>
      </c>
      <c r="L20" s="32">
        <v>4042492</v>
      </c>
      <c r="M20" s="32">
        <v>4042492</v>
      </c>
      <c r="N20" s="32">
        <v>4042492</v>
      </c>
      <c r="O20" s="32">
        <v>4042492</v>
      </c>
      <c r="P20" s="32">
        <v>49814045</v>
      </c>
      <c r="Q20" s="32">
        <v>14005302</v>
      </c>
      <c r="R20" s="32">
        <v>14005302</v>
      </c>
      <c r="S20" s="32">
        <v>14005302</v>
      </c>
      <c r="T20" s="33">
        <v>14005302</v>
      </c>
      <c r="U20" s="33">
        <v>14005302</v>
      </c>
      <c r="V20" s="33">
        <v>14005302</v>
      </c>
      <c r="W20" s="32">
        <f>+I20-K20-L20-M20-N20-O20-P20-Q20-R20-S20-T20-U20-V20</f>
        <v>14005308</v>
      </c>
      <c r="X20" s="32">
        <f>SUM(K20:W20)</f>
        <v>168063625</v>
      </c>
      <c r="Y20" s="34">
        <f>+X20-I20</f>
        <v>0</v>
      </c>
      <c r="Z20" s="35">
        <f t="shared" si="0"/>
        <v>-6</v>
      </c>
    </row>
    <row r="21" spans="1:26" s="36" customFormat="1" ht="15.75" customHeight="1" x14ac:dyDescent="0.25">
      <c r="A21" s="28">
        <v>20614</v>
      </c>
      <c r="B21" s="29" t="s">
        <v>54</v>
      </c>
      <c r="C21" s="30" t="s">
        <v>30</v>
      </c>
      <c r="D21" s="29" t="s">
        <v>55</v>
      </c>
      <c r="E21" s="31">
        <v>824000449</v>
      </c>
      <c r="F21" s="30">
        <v>2</v>
      </c>
      <c r="G21" s="32">
        <f>+'[1]1o'!H20+'[1]2a parte AMINTA'!H20</f>
        <v>180159654</v>
      </c>
      <c r="H21" s="33"/>
      <c r="I21" s="33">
        <v>180159654</v>
      </c>
      <c r="J21" s="33">
        <v>15013304</v>
      </c>
      <c r="K21" s="32">
        <v>6174598</v>
      </c>
      <c r="L21" s="32">
        <v>6174598</v>
      </c>
      <c r="M21" s="32">
        <v>6174598</v>
      </c>
      <c r="N21" s="32">
        <v>6174598</v>
      </c>
      <c r="O21" s="32">
        <v>6174598</v>
      </c>
      <c r="P21" s="32">
        <v>44193525</v>
      </c>
      <c r="Q21" s="32">
        <v>15013304</v>
      </c>
      <c r="R21" s="32">
        <v>15013304</v>
      </c>
      <c r="S21" s="32">
        <v>15013304</v>
      </c>
      <c r="T21" s="33">
        <v>15013304</v>
      </c>
      <c r="U21" s="33">
        <v>15013304</v>
      </c>
      <c r="V21" s="33">
        <v>15013304</v>
      </c>
      <c r="W21" s="32">
        <f>+I21-K21-L21-M21-N21-O21-P21-Q21-R21-S21-T21-U21-V21</f>
        <v>15013315</v>
      </c>
      <c r="X21" s="32">
        <f>SUM(K21:W21)</f>
        <v>180159654</v>
      </c>
      <c r="Y21" s="34">
        <f>+X21-I21</f>
        <v>0</v>
      </c>
      <c r="Z21" s="35">
        <f t="shared" si="0"/>
        <v>-11</v>
      </c>
    </row>
    <row r="22" spans="1:26" s="36" customFormat="1" ht="15.75" customHeight="1" x14ac:dyDescent="0.25">
      <c r="A22" s="28">
        <v>20550</v>
      </c>
      <c r="B22" s="29" t="s">
        <v>56</v>
      </c>
      <c r="C22" s="30" t="s">
        <v>30</v>
      </c>
      <c r="D22" s="29" t="s">
        <v>57</v>
      </c>
      <c r="E22" s="31">
        <v>800150497</v>
      </c>
      <c r="F22" s="30">
        <v>1</v>
      </c>
      <c r="G22" s="32">
        <f>+'[1]1o'!H21+'[1]2a parte AMINTA'!H21</f>
        <v>272646593</v>
      </c>
      <c r="H22" s="33"/>
      <c r="I22" s="33">
        <v>272646593</v>
      </c>
      <c r="J22" s="33">
        <v>22720549</v>
      </c>
      <c r="K22" s="32">
        <v>10966480</v>
      </c>
      <c r="L22" s="32">
        <v>10966480</v>
      </c>
      <c r="M22" s="32">
        <v>10966480</v>
      </c>
      <c r="N22" s="32">
        <v>10966480</v>
      </c>
      <c r="O22" s="32">
        <v>10966480</v>
      </c>
      <c r="P22" s="32">
        <v>58770340</v>
      </c>
      <c r="Q22" s="32">
        <v>22720549</v>
      </c>
      <c r="R22" s="32">
        <v>22720549</v>
      </c>
      <c r="S22" s="32">
        <v>22720549</v>
      </c>
      <c r="T22" s="33">
        <v>22720549</v>
      </c>
      <c r="U22" s="33">
        <v>22720549</v>
      </c>
      <c r="V22" s="33">
        <v>22720549</v>
      </c>
      <c r="W22" s="32">
        <f>+I22-K22-L22-M22-N22-O22-P22-Q22-R22-S22-T22-U22-V22</f>
        <v>22720559</v>
      </c>
      <c r="X22" s="32">
        <f>SUM(K22:W22)</f>
        <v>272646593</v>
      </c>
      <c r="Y22" s="34">
        <f>+X22-I22</f>
        <v>0</v>
      </c>
      <c r="Z22" s="35">
        <f t="shared" si="0"/>
        <v>-10</v>
      </c>
    </row>
    <row r="23" spans="1:26" s="36" customFormat="1" ht="15.75" customHeight="1" x14ac:dyDescent="0.25">
      <c r="A23" s="28">
        <v>20013</v>
      </c>
      <c r="B23" s="29" t="s">
        <v>58</v>
      </c>
      <c r="C23" s="30" t="s">
        <v>30</v>
      </c>
      <c r="D23" s="29" t="s">
        <v>59</v>
      </c>
      <c r="E23" s="31">
        <v>892300358</v>
      </c>
      <c r="F23" s="30">
        <v>5</v>
      </c>
      <c r="G23" s="32">
        <f>+'[1]1o'!H22+'[1]2a parte AMINTA'!H22</f>
        <v>291025449</v>
      </c>
      <c r="H23" s="33"/>
      <c r="I23" s="33">
        <v>291025449</v>
      </c>
      <c r="J23" s="33">
        <v>24252120</v>
      </c>
      <c r="K23" s="32">
        <v>12654079</v>
      </c>
      <c r="L23" s="32">
        <v>12654079</v>
      </c>
      <c r="M23" s="32">
        <v>12654079</v>
      </c>
      <c r="N23" s="32">
        <v>12654079</v>
      </c>
      <c r="O23" s="32">
        <v>12654079</v>
      </c>
      <c r="P23" s="32">
        <v>57990205</v>
      </c>
      <c r="Q23" s="32">
        <v>24252120</v>
      </c>
      <c r="R23" s="32">
        <v>24252120</v>
      </c>
      <c r="S23" s="32">
        <v>24252120</v>
      </c>
      <c r="T23" s="33">
        <v>24252120</v>
      </c>
      <c r="U23" s="33">
        <v>24252120</v>
      </c>
      <c r="V23" s="33">
        <v>24252120</v>
      </c>
      <c r="W23" s="32">
        <f>+I23-K23-L23-M23-N23-O23-P23-Q23-R23-S23-T23-U23-V23</f>
        <v>24252129</v>
      </c>
      <c r="X23" s="32">
        <f>SUM(K23:W23)</f>
        <v>291025449</v>
      </c>
      <c r="Y23" s="34">
        <f>+X23-I23</f>
        <v>0</v>
      </c>
      <c r="Z23" s="35">
        <f t="shared" si="0"/>
        <v>-9</v>
      </c>
    </row>
    <row r="24" spans="1:26" s="36" customFormat="1" ht="15.75" customHeight="1" x14ac:dyDescent="0.25">
      <c r="A24" s="28">
        <v>20517</v>
      </c>
      <c r="B24" s="29" t="s">
        <v>60</v>
      </c>
      <c r="C24" s="30" t="s">
        <v>30</v>
      </c>
      <c r="D24" s="29" t="s">
        <v>61</v>
      </c>
      <c r="E24" s="31">
        <v>800026173</v>
      </c>
      <c r="F24" s="30">
        <v>0</v>
      </c>
      <c r="G24" s="32">
        <f>+'[1]1o'!H23+'[1]2a parte AMINTA'!H23</f>
        <v>401141189</v>
      </c>
      <c r="H24" s="33"/>
      <c r="I24" s="33">
        <v>401141189</v>
      </c>
      <c r="J24" s="33">
        <v>33428432</v>
      </c>
      <c r="K24" s="32">
        <v>21103987</v>
      </c>
      <c r="L24" s="32">
        <v>21103987</v>
      </c>
      <c r="M24" s="32">
        <v>21103987</v>
      </c>
      <c r="N24" s="32">
        <v>21103987</v>
      </c>
      <c r="O24" s="32">
        <v>21103987</v>
      </c>
      <c r="P24" s="32">
        <v>61622225</v>
      </c>
      <c r="Q24" s="32">
        <v>33428432</v>
      </c>
      <c r="R24" s="32">
        <v>33428432</v>
      </c>
      <c r="S24" s="32">
        <v>33428432</v>
      </c>
      <c r="T24" s="33">
        <v>33428432</v>
      </c>
      <c r="U24" s="33">
        <v>33428432</v>
      </c>
      <c r="V24" s="33">
        <v>33428432</v>
      </c>
      <c r="W24" s="32">
        <f>+I24-K24-L24-M24-N24-O24-P24-Q24-R24-S24-T24-U24-V24</f>
        <v>33428437</v>
      </c>
      <c r="X24" s="32">
        <f>SUM(K24:W24)</f>
        <v>401141189</v>
      </c>
      <c r="Y24" s="34">
        <f>+X24-I24</f>
        <v>0</v>
      </c>
      <c r="Z24" s="35">
        <f t="shared" si="0"/>
        <v>-5</v>
      </c>
    </row>
    <row r="25" spans="1:26" s="36" customFormat="1" ht="15.75" customHeight="1" x14ac:dyDescent="0.25">
      <c r="A25" s="28">
        <v>20710</v>
      </c>
      <c r="B25" s="29" t="s">
        <v>62</v>
      </c>
      <c r="C25" s="30" t="s">
        <v>30</v>
      </c>
      <c r="D25" s="29" t="s">
        <v>63</v>
      </c>
      <c r="E25" s="31">
        <v>824000586</v>
      </c>
      <c r="F25" s="30">
        <v>3</v>
      </c>
      <c r="G25" s="32">
        <f>+'[1]1o'!H24+'[1]2a parte AMINTA'!H24</f>
        <v>315434514</v>
      </c>
      <c r="H25" s="33"/>
      <c r="I25" s="33">
        <v>315434514</v>
      </c>
      <c r="J25" s="33">
        <v>26286209</v>
      </c>
      <c r="K25" s="32">
        <v>11567370</v>
      </c>
      <c r="L25" s="32">
        <v>11567370</v>
      </c>
      <c r="M25" s="32">
        <v>11567370</v>
      </c>
      <c r="N25" s="32">
        <v>11567370</v>
      </c>
      <c r="O25" s="32">
        <v>11567370</v>
      </c>
      <c r="P25" s="32">
        <v>73594195</v>
      </c>
      <c r="Q25" s="32">
        <v>26286209</v>
      </c>
      <c r="R25" s="32">
        <v>26286209</v>
      </c>
      <c r="S25" s="32">
        <v>26286209</v>
      </c>
      <c r="T25" s="33">
        <v>26286209</v>
      </c>
      <c r="U25" s="33">
        <v>26286209</v>
      </c>
      <c r="V25" s="33">
        <v>26286209</v>
      </c>
      <c r="W25" s="32">
        <f>+I25-K25-L25-M25-N25-O25-P25-Q25-R25-S25-T25-U25-V25</f>
        <v>26286215</v>
      </c>
      <c r="X25" s="32">
        <f>SUM(K25:W25)</f>
        <v>315434514</v>
      </c>
      <c r="Y25" s="34">
        <f>+X25-I25</f>
        <v>0</v>
      </c>
      <c r="Z25" s="35">
        <f t="shared" si="0"/>
        <v>-6</v>
      </c>
    </row>
    <row r="26" spans="1:26" s="36" customFormat="1" ht="15.75" customHeight="1" x14ac:dyDescent="0.25">
      <c r="A26" s="28">
        <v>20250</v>
      </c>
      <c r="B26" s="29" t="s">
        <v>64</v>
      </c>
      <c r="C26" s="30" t="s">
        <v>30</v>
      </c>
      <c r="D26" s="29" t="s">
        <v>65</v>
      </c>
      <c r="E26" s="31">
        <v>824000440</v>
      </c>
      <c r="F26" s="30">
        <v>7</v>
      </c>
      <c r="G26" s="32">
        <f>+'[1]1o'!H25+'[1]2a parte AMINTA'!H25</f>
        <v>154018671</v>
      </c>
      <c r="H26" s="33"/>
      <c r="I26" s="33">
        <v>154018671</v>
      </c>
      <c r="J26" s="33">
        <v>12834889</v>
      </c>
      <c r="K26" s="32">
        <v>7213197</v>
      </c>
      <c r="L26" s="32">
        <v>7213197</v>
      </c>
      <c r="M26" s="32">
        <v>7213197</v>
      </c>
      <c r="N26" s="32">
        <v>7213197</v>
      </c>
      <c r="O26" s="32">
        <v>7213197</v>
      </c>
      <c r="P26" s="32">
        <v>28108460</v>
      </c>
      <c r="Q26" s="32">
        <v>12834889</v>
      </c>
      <c r="R26" s="32">
        <v>12834889</v>
      </c>
      <c r="S26" s="32">
        <v>12834889</v>
      </c>
      <c r="T26" s="33">
        <v>12834889</v>
      </c>
      <c r="U26" s="33">
        <v>12834889</v>
      </c>
      <c r="V26" s="33">
        <v>12834889</v>
      </c>
      <c r="W26" s="32">
        <f>+I26-K26-L26-M26-N26-O26-P26-Q26-R26-S26-T26-U26-V26</f>
        <v>12834892</v>
      </c>
      <c r="X26" s="32">
        <f>SUM(K26:W26)</f>
        <v>154018671</v>
      </c>
      <c r="Y26" s="34">
        <f>+X26-I26</f>
        <v>0</v>
      </c>
      <c r="Z26" s="35">
        <f t="shared" si="0"/>
        <v>-3</v>
      </c>
    </row>
    <row r="27" spans="1:26" s="36" customFormat="1" ht="15.75" customHeight="1" x14ac:dyDescent="0.25">
      <c r="A27" s="28">
        <v>20310</v>
      </c>
      <c r="B27" s="29" t="s">
        <v>66</v>
      </c>
      <c r="C27" s="30" t="s">
        <v>30</v>
      </c>
      <c r="D27" s="29" t="s">
        <v>67</v>
      </c>
      <c r="E27" s="31">
        <v>824000472</v>
      </c>
      <c r="F27" s="30">
        <v>2</v>
      </c>
      <c r="G27" s="32">
        <f>+'[1]1o'!H26+'[1]2a parte AMINTA'!H26</f>
        <v>54873361</v>
      </c>
      <c r="H27" s="33"/>
      <c r="I27" s="33">
        <v>54873361</v>
      </c>
      <c r="J27" s="33">
        <v>4572780</v>
      </c>
      <c r="K27" s="32">
        <v>1847207</v>
      </c>
      <c r="L27" s="32">
        <v>1847207</v>
      </c>
      <c r="M27" s="32">
        <v>1847207</v>
      </c>
      <c r="N27" s="32">
        <v>1847207</v>
      </c>
      <c r="O27" s="32">
        <v>1847207</v>
      </c>
      <c r="P27" s="32">
        <v>13627860</v>
      </c>
      <c r="Q27" s="32">
        <v>4572780</v>
      </c>
      <c r="R27" s="32">
        <v>4572780</v>
      </c>
      <c r="S27" s="32">
        <v>4572780</v>
      </c>
      <c r="T27" s="33">
        <v>4572780</v>
      </c>
      <c r="U27" s="33">
        <v>4572780</v>
      </c>
      <c r="V27" s="33">
        <v>4572780</v>
      </c>
      <c r="W27" s="32">
        <f>+I27-K27-L27-M27-N27-O27-P27-Q27-R27-S27-T27-U27-V27</f>
        <v>4572786</v>
      </c>
      <c r="X27" s="32">
        <f>SUM(K27:W27)</f>
        <v>54873361</v>
      </c>
      <c r="Y27" s="34">
        <f>+X27-I27</f>
        <v>0</v>
      </c>
      <c r="Z27" s="35">
        <f t="shared" si="0"/>
        <v>-6</v>
      </c>
    </row>
    <row r="28" spans="1:26" s="36" customFormat="1" ht="15.75" customHeight="1" x14ac:dyDescent="0.25">
      <c r="A28" s="28">
        <v>20032</v>
      </c>
      <c r="B28" s="29" t="s">
        <v>68</v>
      </c>
      <c r="C28" s="30" t="s">
        <v>30</v>
      </c>
      <c r="D28" s="29" t="s">
        <v>69</v>
      </c>
      <c r="E28" s="31">
        <v>824000442</v>
      </c>
      <c r="F28" s="30">
        <v>1</v>
      </c>
      <c r="G28" s="32">
        <f>+'[1]1o'!H27+'[1]2a parte AMINTA'!H27</f>
        <v>182352847</v>
      </c>
      <c r="H28" s="33"/>
      <c r="I28" s="33">
        <v>182352847</v>
      </c>
      <c r="J28" s="33">
        <v>15196070</v>
      </c>
      <c r="K28" s="32">
        <v>7309227</v>
      </c>
      <c r="L28" s="32">
        <v>7309227</v>
      </c>
      <c r="M28" s="32">
        <v>7309227</v>
      </c>
      <c r="N28" s="32">
        <v>7309227</v>
      </c>
      <c r="O28" s="32">
        <v>7309227</v>
      </c>
      <c r="P28" s="32">
        <v>39434215</v>
      </c>
      <c r="Q28" s="32">
        <v>15196070</v>
      </c>
      <c r="R28" s="32">
        <v>15196070</v>
      </c>
      <c r="S28" s="32">
        <v>15196070</v>
      </c>
      <c r="T28" s="33">
        <v>15196070</v>
      </c>
      <c r="U28" s="33">
        <v>15196070</v>
      </c>
      <c r="V28" s="33">
        <v>15196070</v>
      </c>
      <c r="W28" s="32">
        <f>+I28-K28-L28-M28-N28-O28-P28-Q28-R28-S28-T28-U28-V28</f>
        <v>15196077</v>
      </c>
      <c r="X28" s="32">
        <f>SUM(K28:W28)</f>
        <v>182352847</v>
      </c>
      <c r="Y28" s="34">
        <f>+X28-I28</f>
        <v>0</v>
      </c>
      <c r="Z28" s="35">
        <f t="shared" si="0"/>
        <v>-7</v>
      </c>
    </row>
    <row r="29" spans="1:26" s="161" customFormat="1" ht="15.75" customHeight="1" x14ac:dyDescent="0.25">
      <c r="A29" s="157">
        <v>20295</v>
      </c>
      <c r="B29" s="29" t="s">
        <v>70</v>
      </c>
      <c r="C29" s="113" t="s">
        <v>30</v>
      </c>
      <c r="D29" s="29" t="s">
        <v>71</v>
      </c>
      <c r="E29" s="31">
        <v>892300387</v>
      </c>
      <c r="F29" s="113">
        <v>9</v>
      </c>
      <c r="G29" s="115">
        <f>+'[1]1o'!H28+'[1]2a parte AMINTA'!H28</f>
        <v>189071704</v>
      </c>
      <c r="H29" s="158"/>
      <c r="I29" s="158">
        <v>189071704</v>
      </c>
      <c r="J29" s="158">
        <v>15755975</v>
      </c>
      <c r="K29" s="115">
        <v>4134629</v>
      </c>
      <c r="L29" s="115">
        <v>4134629</v>
      </c>
      <c r="M29" s="115">
        <v>4134629</v>
      </c>
      <c r="N29" s="115">
        <v>4134629</v>
      </c>
      <c r="O29" s="115">
        <v>4134629</v>
      </c>
      <c r="P29" s="115">
        <v>58106725</v>
      </c>
      <c r="Q29" s="115">
        <v>15755975</v>
      </c>
      <c r="R29" s="115">
        <v>15755975</v>
      </c>
      <c r="S29" s="115">
        <v>15755975</v>
      </c>
      <c r="T29" s="158">
        <v>15755975</v>
      </c>
      <c r="U29" s="158">
        <v>15755975</v>
      </c>
      <c r="V29" s="158">
        <v>15755975</v>
      </c>
      <c r="W29" s="115">
        <f>+I29-K29-L29-M29-N29-O29-P29-Q29-R29-S29-T29-U29-V29</f>
        <v>15755984</v>
      </c>
      <c r="X29" s="115">
        <f>SUM(K29:W29)</f>
        <v>189071704</v>
      </c>
      <c r="Y29" s="159">
        <f>+X29-I29</f>
        <v>0</v>
      </c>
      <c r="Z29" s="160">
        <f t="shared" si="0"/>
        <v>-9</v>
      </c>
    </row>
    <row r="30" spans="1:26" s="161" customFormat="1" ht="15.75" customHeight="1" x14ac:dyDescent="0.25">
      <c r="A30" s="157">
        <v>20383</v>
      </c>
      <c r="B30" s="29" t="s">
        <v>72</v>
      </c>
      <c r="C30" s="113" t="s">
        <v>30</v>
      </c>
      <c r="D30" s="29" t="s">
        <v>47</v>
      </c>
      <c r="E30" s="31">
        <v>892300343</v>
      </c>
      <c r="F30" s="113">
        <v>5</v>
      </c>
      <c r="G30" s="115">
        <f>+'[1]1o'!H29+'[1]2a parte AMINTA'!H29</f>
        <v>192844992</v>
      </c>
      <c r="H30" s="158"/>
      <c r="I30" s="158">
        <v>192844992</v>
      </c>
      <c r="J30" s="158">
        <v>16070416</v>
      </c>
      <c r="K30" s="115">
        <v>4408535</v>
      </c>
      <c r="L30" s="115">
        <v>4408535</v>
      </c>
      <c r="M30" s="115">
        <v>4408535</v>
      </c>
      <c r="N30" s="115">
        <v>4408535</v>
      </c>
      <c r="O30" s="115">
        <v>4408535</v>
      </c>
      <c r="P30" s="115">
        <v>58309400</v>
      </c>
      <c r="Q30" s="115">
        <v>16070416</v>
      </c>
      <c r="R30" s="115">
        <v>16070416</v>
      </c>
      <c r="S30" s="115">
        <v>16070416</v>
      </c>
      <c r="T30" s="158">
        <v>16070416</v>
      </c>
      <c r="U30" s="158">
        <v>16070416</v>
      </c>
      <c r="V30" s="158">
        <v>16070416</v>
      </c>
      <c r="W30" s="115">
        <f>+I30-K30-L30-M30-N30-O30-P30-Q30-R30-S30-T30-U30-V30</f>
        <v>16070421</v>
      </c>
      <c r="X30" s="115">
        <f>SUM(K30:W30)</f>
        <v>192844992</v>
      </c>
      <c r="Y30" s="159">
        <f>+X30-I30</f>
        <v>0</v>
      </c>
      <c r="Z30" s="160">
        <f t="shared" si="0"/>
        <v>-5</v>
      </c>
    </row>
    <row r="31" spans="1:26" s="161" customFormat="1" ht="15.75" customHeight="1" x14ac:dyDescent="0.25">
      <c r="A31" s="150">
        <v>20228</v>
      </c>
      <c r="B31" s="151" t="s">
        <v>73</v>
      </c>
      <c r="C31" s="152" t="s">
        <v>74</v>
      </c>
      <c r="D31" s="151" t="s">
        <v>75</v>
      </c>
      <c r="E31" s="153">
        <v>824000426</v>
      </c>
      <c r="F31" s="152">
        <v>3</v>
      </c>
      <c r="G31" s="154"/>
      <c r="H31" s="155">
        <v>210575401</v>
      </c>
      <c r="I31" s="155">
        <v>210575401</v>
      </c>
      <c r="J31" s="156">
        <v>26794030</v>
      </c>
      <c r="K31" s="154">
        <v>12834909</v>
      </c>
      <c r="L31" s="154">
        <v>12834909</v>
      </c>
      <c r="M31" s="154">
        <v>12834909</v>
      </c>
      <c r="N31" s="154">
        <v>12834909</v>
      </c>
      <c r="O31" s="154">
        <v>12834909</v>
      </c>
      <c r="P31" s="154">
        <v>0</v>
      </c>
      <c r="Q31" s="154">
        <v>12834909</v>
      </c>
      <c r="R31" s="154">
        <v>12834909</v>
      </c>
      <c r="S31" s="154">
        <v>12834909</v>
      </c>
      <c r="T31" s="156">
        <v>26974030</v>
      </c>
      <c r="U31" s="156">
        <v>26974030</v>
      </c>
      <c r="V31" s="156">
        <v>26974030</v>
      </c>
      <c r="W31" s="154">
        <f>+I31-K31-L31-M31-N31-O31-P31-Q31-R31-S31-T31-U31-V31</f>
        <v>26974039</v>
      </c>
      <c r="X31" s="154">
        <f>SUM(K31:W31)</f>
        <v>210575401</v>
      </c>
      <c r="Y31" s="159">
        <f>+X31-I31</f>
        <v>0</v>
      </c>
      <c r="Z31" s="160">
        <f t="shared" si="0"/>
        <v>-9</v>
      </c>
    </row>
    <row r="32" spans="1:26" s="161" customFormat="1" ht="15.75" customHeight="1" x14ac:dyDescent="0.25">
      <c r="A32" s="150">
        <v>20570</v>
      </c>
      <c r="B32" s="151" t="s">
        <v>76</v>
      </c>
      <c r="C32" s="152" t="s">
        <v>74</v>
      </c>
      <c r="D32" s="151" t="s">
        <v>77</v>
      </c>
      <c r="E32" s="153">
        <v>824002672</v>
      </c>
      <c r="F32" s="152">
        <v>8</v>
      </c>
      <c r="G32" s="154"/>
      <c r="H32" s="155">
        <v>85078670</v>
      </c>
      <c r="I32" s="155">
        <v>85078670</v>
      </c>
      <c r="J32" s="156">
        <v>10901973</v>
      </c>
      <c r="K32" s="154">
        <v>5183846</v>
      </c>
      <c r="L32" s="154">
        <v>5183846</v>
      </c>
      <c r="M32" s="154">
        <v>5183846</v>
      </c>
      <c r="N32" s="154">
        <v>5183846</v>
      </c>
      <c r="O32" s="154">
        <v>5183846</v>
      </c>
      <c r="P32" s="154">
        <v>0</v>
      </c>
      <c r="Q32" s="154">
        <v>5183846</v>
      </c>
      <c r="R32" s="154">
        <v>5183846</v>
      </c>
      <c r="S32" s="154">
        <v>5183846</v>
      </c>
      <c r="T32" s="156">
        <v>10901973</v>
      </c>
      <c r="U32" s="156">
        <v>10901973</v>
      </c>
      <c r="V32" s="156">
        <v>10901973</v>
      </c>
      <c r="W32" s="154">
        <f t="shared" ref="W31:W36" si="1">+I32-K32-L32-M32-N32-O32-P32-Q32-R32-S32-T32-U32-V32</f>
        <v>10901983</v>
      </c>
      <c r="X32" s="154">
        <f>SUM(K32:W32)</f>
        <v>85078670</v>
      </c>
      <c r="Y32" s="159">
        <f>+X32-I32</f>
        <v>0</v>
      </c>
      <c r="Z32" s="160">
        <f t="shared" si="0"/>
        <v>-10</v>
      </c>
    </row>
    <row r="33" spans="1:27" s="161" customFormat="1" ht="15.75" customHeight="1" x14ac:dyDescent="0.25">
      <c r="A33" s="150">
        <v>20001</v>
      </c>
      <c r="B33" s="151" t="s">
        <v>44</v>
      </c>
      <c r="C33" s="152" t="s">
        <v>30</v>
      </c>
      <c r="D33" s="151" t="s">
        <v>78</v>
      </c>
      <c r="E33" s="153">
        <v>892399994</v>
      </c>
      <c r="F33" s="152">
        <v>5</v>
      </c>
      <c r="G33" s="154"/>
      <c r="H33" s="155">
        <v>577892066</v>
      </c>
      <c r="I33" s="155">
        <v>577892066</v>
      </c>
      <c r="J33" s="156">
        <v>74009218</v>
      </c>
      <c r="K33" s="154">
        <v>35231898</v>
      </c>
      <c r="L33" s="154">
        <v>35231898</v>
      </c>
      <c r="M33" s="154">
        <v>35231898</v>
      </c>
      <c r="N33" s="154">
        <v>35231898</v>
      </c>
      <c r="O33" s="154">
        <v>35231898</v>
      </c>
      <c r="P33" s="154">
        <v>0</v>
      </c>
      <c r="Q33" s="154">
        <v>35231898</v>
      </c>
      <c r="R33" s="154">
        <v>35231898</v>
      </c>
      <c r="S33" s="154">
        <v>35231898</v>
      </c>
      <c r="T33" s="156">
        <v>74009218</v>
      </c>
      <c r="U33" s="156">
        <v>74009218</v>
      </c>
      <c r="V33" s="156">
        <v>74009218</v>
      </c>
      <c r="W33" s="154">
        <f t="shared" si="1"/>
        <v>74009228</v>
      </c>
      <c r="X33" s="154">
        <f>SUM(K33:W33)</f>
        <v>577892066</v>
      </c>
      <c r="Y33" s="159">
        <f>+X33-I33</f>
        <v>0</v>
      </c>
      <c r="Z33" s="160">
        <f t="shared" si="0"/>
        <v>-10</v>
      </c>
    </row>
    <row r="34" spans="1:27" s="161" customFormat="1" ht="15.75" customHeight="1" x14ac:dyDescent="0.25">
      <c r="A34" s="150">
        <v>20011</v>
      </c>
      <c r="B34" s="151" t="s">
        <v>38</v>
      </c>
      <c r="C34" s="152" t="s">
        <v>30</v>
      </c>
      <c r="D34" s="151" t="s">
        <v>79</v>
      </c>
      <c r="E34" s="153">
        <v>892300445</v>
      </c>
      <c r="F34" s="152">
        <v>8</v>
      </c>
      <c r="G34" s="154"/>
      <c r="H34" s="155">
        <v>320063998</v>
      </c>
      <c r="I34" s="155">
        <v>320063998</v>
      </c>
      <c r="J34" s="156">
        <v>40987689</v>
      </c>
      <c r="K34" s="154">
        <v>19514154</v>
      </c>
      <c r="L34" s="154">
        <v>19514154</v>
      </c>
      <c r="M34" s="154">
        <v>19514154</v>
      </c>
      <c r="N34" s="154">
        <v>19514154</v>
      </c>
      <c r="O34" s="154">
        <v>19514154</v>
      </c>
      <c r="P34" s="154">
        <v>0</v>
      </c>
      <c r="Q34" s="154">
        <v>19514154</v>
      </c>
      <c r="R34" s="154">
        <v>19514154</v>
      </c>
      <c r="S34" s="154">
        <v>19514154</v>
      </c>
      <c r="T34" s="156">
        <v>40987689</v>
      </c>
      <c r="U34" s="156">
        <v>40987689</v>
      </c>
      <c r="V34" s="156">
        <v>40987689</v>
      </c>
      <c r="W34" s="154">
        <f t="shared" si="1"/>
        <v>40987699</v>
      </c>
      <c r="X34" s="154">
        <f>SUM(K34:W34)</f>
        <v>320063998</v>
      </c>
      <c r="Y34" s="159">
        <f>+X34-I34</f>
        <v>0</v>
      </c>
      <c r="Z34" s="160">
        <f t="shared" si="0"/>
        <v>-10</v>
      </c>
    </row>
    <row r="35" spans="1:27" s="36" customFormat="1" ht="15.75" customHeight="1" x14ac:dyDescent="0.25">
      <c r="A35" s="150">
        <v>20178</v>
      </c>
      <c r="B35" s="151" t="s">
        <v>80</v>
      </c>
      <c r="C35" s="152" t="s">
        <v>74</v>
      </c>
      <c r="D35" s="151" t="s">
        <v>81</v>
      </c>
      <c r="E35" s="153">
        <v>892300175</v>
      </c>
      <c r="F35" s="152">
        <v>4</v>
      </c>
      <c r="G35" s="154"/>
      <c r="H35" s="155">
        <v>256209203</v>
      </c>
      <c r="I35" s="155">
        <v>256209203</v>
      </c>
      <c r="J35" s="156">
        <v>32814185</v>
      </c>
      <c r="K35" s="154">
        <v>15619058</v>
      </c>
      <c r="L35" s="154">
        <v>15619058</v>
      </c>
      <c r="M35" s="154">
        <v>15619058</v>
      </c>
      <c r="N35" s="154">
        <v>15619058</v>
      </c>
      <c r="O35" s="154">
        <v>15619058</v>
      </c>
      <c r="P35" s="154">
        <v>0</v>
      </c>
      <c r="Q35" s="154">
        <v>15619058</v>
      </c>
      <c r="R35" s="154">
        <v>15619058</v>
      </c>
      <c r="S35" s="154">
        <v>15619058</v>
      </c>
      <c r="T35" s="156">
        <v>32814185</v>
      </c>
      <c r="U35" s="156">
        <v>32814185</v>
      </c>
      <c r="V35" s="156">
        <v>32814185</v>
      </c>
      <c r="W35" s="154">
        <f t="shared" si="1"/>
        <v>32814184</v>
      </c>
      <c r="X35" s="154">
        <f>SUM(K35:W35)</f>
        <v>256209203</v>
      </c>
      <c r="Y35" s="34">
        <f>+X35-I35</f>
        <v>0</v>
      </c>
      <c r="Z35" s="35">
        <f t="shared" si="0"/>
        <v>1</v>
      </c>
    </row>
    <row r="36" spans="1:27" s="36" customFormat="1" ht="38.25" x14ac:dyDescent="0.25">
      <c r="A36" s="150">
        <v>20001</v>
      </c>
      <c r="B36" s="151" t="s">
        <v>44</v>
      </c>
      <c r="C36" s="152" t="s">
        <v>30</v>
      </c>
      <c r="D36" s="162" t="s">
        <v>82</v>
      </c>
      <c r="E36" s="153">
        <v>892300226</v>
      </c>
      <c r="F36" s="152">
        <v>1</v>
      </c>
      <c r="G36" s="154"/>
      <c r="H36" s="155">
        <v>574077029</v>
      </c>
      <c r="I36" s="155">
        <v>574077029</v>
      </c>
      <c r="J36" s="154">
        <v>73519257</v>
      </c>
      <c r="K36" s="154">
        <v>34899950</v>
      </c>
      <c r="L36" s="154">
        <v>34899950</v>
      </c>
      <c r="M36" s="154">
        <v>34899950</v>
      </c>
      <c r="N36" s="154">
        <v>34899950</v>
      </c>
      <c r="O36" s="154">
        <v>34899950</v>
      </c>
      <c r="P36" s="154">
        <v>500245</v>
      </c>
      <c r="Q36" s="154">
        <v>35000000</v>
      </c>
      <c r="R36" s="154">
        <v>35000000</v>
      </c>
      <c r="S36" s="154">
        <v>35000000</v>
      </c>
      <c r="T36" s="154">
        <v>73519257</v>
      </c>
      <c r="U36" s="154">
        <v>73519257</v>
      </c>
      <c r="V36" s="154">
        <v>73519257</v>
      </c>
      <c r="W36" s="154">
        <f t="shared" si="1"/>
        <v>73519263</v>
      </c>
      <c r="X36" s="154">
        <f>SUM(K36:W36)</f>
        <v>574077029</v>
      </c>
      <c r="Y36" s="34">
        <f>+X36-I36</f>
        <v>0</v>
      </c>
      <c r="Z36" s="35">
        <f t="shared" si="0"/>
        <v>-6</v>
      </c>
    </row>
    <row r="37" spans="1:27" s="36" customFormat="1" ht="13.5" thickBot="1" x14ac:dyDescent="0.3">
      <c r="A37" s="38"/>
      <c r="B37" s="38"/>
      <c r="C37" s="39"/>
      <c r="D37" s="40"/>
      <c r="E37" s="41"/>
      <c r="F37" s="41"/>
      <c r="G37" s="42"/>
      <c r="H37" s="42"/>
      <c r="I37" s="42"/>
      <c r="J37" s="43"/>
      <c r="K37" s="44"/>
      <c r="L37" s="44"/>
      <c r="M37" s="44"/>
      <c r="N37" s="44"/>
      <c r="O37" s="44"/>
      <c r="P37" s="45"/>
      <c r="Q37" s="46"/>
      <c r="R37" s="44"/>
      <c r="S37" s="44"/>
      <c r="T37" s="44"/>
      <c r="U37" s="44"/>
      <c r="V37" s="44"/>
      <c r="W37" s="47"/>
      <c r="X37" s="48"/>
    </row>
    <row r="38" spans="1:27" s="36" customFormat="1" ht="13.5" thickBot="1" x14ac:dyDescent="0.3">
      <c r="A38" s="49"/>
      <c r="B38" s="50" t="s">
        <v>28</v>
      </c>
      <c r="C38" s="50"/>
      <c r="D38" s="50"/>
      <c r="E38" s="50"/>
      <c r="F38" s="51"/>
      <c r="G38" s="52">
        <f t="shared" ref="G38:J38" si="2">SUM(G9:G37)</f>
        <v>6409142845</v>
      </c>
      <c r="H38" s="53">
        <f t="shared" si="2"/>
        <v>2023896367</v>
      </c>
      <c r="I38" s="53">
        <f t="shared" si="2"/>
        <v>8433039212</v>
      </c>
      <c r="J38" s="53">
        <f t="shared" si="2"/>
        <v>793121579.41666663</v>
      </c>
      <c r="K38" s="53">
        <f>SUM(K9:K37)</f>
        <v>398713235</v>
      </c>
      <c r="L38" s="53">
        <f t="shared" ref="L38:X38" si="3">SUM(L9:L37)</f>
        <v>398713235</v>
      </c>
      <c r="M38" s="53">
        <f t="shared" si="3"/>
        <v>398713235</v>
      </c>
      <c r="N38" s="53">
        <f t="shared" si="3"/>
        <v>398713235</v>
      </c>
      <c r="O38" s="53">
        <f t="shared" si="3"/>
        <v>398713235</v>
      </c>
      <c r="P38" s="53">
        <f t="shared" si="3"/>
        <v>1293829225</v>
      </c>
      <c r="Q38" s="53">
        <f t="shared" si="3"/>
        <v>657479092</v>
      </c>
      <c r="R38" s="53">
        <f t="shared" si="3"/>
        <v>657479092</v>
      </c>
      <c r="S38" s="53">
        <f t="shared" si="3"/>
        <v>657479092</v>
      </c>
      <c r="T38" s="53">
        <f t="shared" si="3"/>
        <v>793301579</v>
      </c>
      <c r="U38" s="53">
        <f t="shared" si="3"/>
        <v>793301579</v>
      </c>
      <c r="V38" s="53">
        <f t="shared" si="3"/>
        <v>793301579</v>
      </c>
      <c r="W38" s="53">
        <f t="shared" si="3"/>
        <v>793301799</v>
      </c>
      <c r="X38" s="53">
        <f t="shared" si="3"/>
        <v>8433039212</v>
      </c>
      <c r="Y38" s="54">
        <f>+V38-W38</f>
        <v>-220</v>
      </c>
      <c r="Z38" s="55">
        <f>+Y38/60</f>
        <v>-3.6666666666666665</v>
      </c>
      <c r="AA38" s="56"/>
    </row>
    <row r="39" spans="1:27" s="5" customFormat="1" ht="12" x14ac:dyDescent="0.2">
      <c r="A39" s="57"/>
      <c r="B39" s="1"/>
      <c r="C39" s="1"/>
      <c r="D39" s="1"/>
      <c r="E39" s="1"/>
      <c r="F39" s="1"/>
      <c r="G39" s="58">
        <f>SUM(G38:H38)</f>
        <v>8433039212</v>
      </c>
      <c r="H39" s="58">
        <v>2023896367</v>
      </c>
      <c r="I39" s="2"/>
      <c r="J39" s="3"/>
      <c r="K39" s="4"/>
      <c r="L39" s="4"/>
      <c r="M39" s="4"/>
      <c r="N39" s="4"/>
      <c r="O39" s="4"/>
      <c r="P39" s="4"/>
      <c r="Q39" s="2"/>
      <c r="R39" s="4"/>
      <c r="S39" s="4"/>
      <c r="T39" s="4"/>
      <c r="U39" s="4"/>
      <c r="V39" s="4"/>
      <c r="W39" s="4"/>
      <c r="X39" s="59"/>
    </row>
    <row r="40" spans="1:27" x14ac:dyDescent="0.25">
      <c r="A40" s="60"/>
      <c r="B40" s="61"/>
      <c r="C40" s="61"/>
      <c r="D40" s="61"/>
      <c r="E40" s="61"/>
      <c r="F40" s="61"/>
      <c r="G40" s="62">
        <f>+G39-X38</f>
        <v>0</v>
      </c>
      <c r="H40" s="63">
        <f>+H39-H38</f>
        <v>0</v>
      </c>
      <c r="I40" s="64"/>
      <c r="J40" s="65"/>
      <c r="K40" s="66"/>
      <c r="L40" s="66"/>
      <c r="M40" s="66"/>
      <c r="N40" s="66"/>
      <c r="O40" s="66"/>
      <c r="P40" s="66"/>
      <c r="Q40" s="67"/>
      <c r="R40" s="66"/>
      <c r="S40" s="66"/>
      <c r="T40" s="66"/>
      <c r="U40" s="66"/>
      <c r="V40" s="66"/>
      <c r="W40" s="66"/>
      <c r="X40" s="68"/>
    </row>
    <row r="41" spans="1:27" ht="15.75" thickBot="1" x14ac:dyDescent="0.3">
      <c r="A41" s="69"/>
      <c r="B41" s="70"/>
      <c r="C41" s="13"/>
      <c r="D41" s="13"/>
      <c r="E41" s="13"/>
      <c r="F41" s="13"/>
      <c r="G41" s="71"/>
      <c r="H41" s="67"/>
      <c r="I41" s="64"/>
      <c r="J41" s="72"/>
      <c r="K41" s="73"/>
      <c r="L41" s="74"/>
      <c r="M41" s="74"/>
      <c r="N41" s="74"/>
      <c r="O41" s="66"/>
      <c r="P41" s="66"/>
      <c r="Q41" s="67"/>
      <c r="R41" s="66"/>
      <c r="S41" s="66"/>
      <c r="T41" s="66"/>
      <c r="U41" s="66"/>
      <c r="V41" s="66"/>
      <c r="W41" s="66"/>
      <c r="X41" s="68"/>
    </row>
    <row r="42" spans="1:27" ht="15.75" thickBot="1" x14ac:dyDescent="0.3">
      <c r="A42" s="75"/>
      <c r="B42" s="76"/>
      <c r="C42" s="77"/>
      <c r="D42" s="77"/>
      <c r="E42" s="77"/>
      <c r="F42" s="77"/>
      <c r="G42" s="78"/>
      <c r="H42" s="79"/>
      <c r="I42" s="80"/>
      <c r="J42" s="81" t="s">
        <v>83</v>
      </c>
      <c r="K42" s="82"/>
      <c r="L42" s="83"/>
      <c r="M42" s="83"/>
      <c r="N42" s="83"/>
      <c r="O42" s="84"/>
      <c r="P42" s="84"/>
      <c r="Q42" s="79"/>
      <c r="R42" s="84"/>
      <c r="S42" s="84"/>
      <c r="T42" s="84"/>
      <c r="U42" s="84"/>
      <c r="V42" s="84"/>
      <c r="W42" s="84"/>
      <c r="X42" s="85"/>
    </row>
    <row r="43" spans="1:27" x14ac:dyDescent="0.25">
      <c r="A43" s="86" t="s">
        <v>84</v>
      </c>
      <c r="G43" s="87"/>
      <c r="H43" s="87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>
        <v>6409142845</v>
      </c>
    </row>
    <row r="44" spans="1:27" x14ac:dyDescent="0.25">
      <c r="A44" s="86" t="s">
        <v>86</v>
      </c>
      <c r="G44" s="87"/>
      <c r="H44" s="87"/>
      <c r="I44" s="88"/>
      <c r="J44" s="90"/>
      <c r="K44" s="91"/>
      <c r="L44" s="91"/>
      <c r="M44" s="91"/>
      <c r="N44" s="91"/>
      <c r="O44" s="91"/>
      <c r="P44" s="91"/>
      <c r="Q44" s="87"/>
      <c r="R44" s="91"/>
      <c r="S44" s="91"/>
      <c r="T44" s="91"/>
      <c r="U44" s="91"/>
      <c r="V44" s="91"/>
      <c r="W44" s="91"/>
      <c r="X44" s="91"/>
      <c r="Y44" s="89">
        <v>2023896367</v>
      </c>
    </row>
    <row r="45" spans="1:27" x14ac:dyDescent="0.25">
      <c r="Y45" s="89">
        <f>+Y43+Y44</f>
        <v>8433039212</v>
      </c>
    </row>
    <row r="46" spans="1:27" x14ac:dyDescent="0.25">
      <c r="G46" s="92">
        <f>+G38-'[1]4,INSTRUCTIVO JUNIO'!G38</f>
        <v>0</v>
      </c>
      <c r="H46" s="93"/>
      <c r="I46" s="93"/>
      <c r="J46" s="93"/>
      <c r="K46" s="93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89"/>
    </row>
    <row r="47" spans="1:27" x14ac:dyDescent="0.25">
      <c r="H47" s="87"/>
      <c r="Y47" s="89">
        <v>8433039212</v>
      </c>
    </row>
    <row r="48" spans="1:27" x14ac:dyDescent="0.25">
      <c r="Y48" s="89"/>
    </row>
    <row r="49" spans="8:20" x14ac:dyDescent="0.25">
      <c r="H49" s="87"/>
      <c r="K49" s="93"/>
      <c r="T49" s="92"/>
    </row>
    <row r="50" spans="8:20" x14ac:dyDescent="0.25">
      <c r="T50" s="92"/>
    </row>
    <row r="51" spans="8:20" x14ac:dyDescent="0.25">
      <c r="T51" s="92"/>
    </row>
    <row r="53" spans="8:20" x14ac:dyDescent="0.25">
      <c r="T53" s="92"/>
    </row>
  </sheetData>
  <mergeCells count="4">
    <mergeCell ref="V2:W2"/>
    <mergeCell ref="A3:W3"/>
    <mergeCell ref="A4:W4"/>
    <mergeCell ref="A6:W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"/>
  <sheetViews>
    <sheetView tabSelected="1" topLeftCell="D3" workbookViewId="0">
      <selection activeCell="D9" sqref="A9:XFD11"/>
    </sheetView>
  </sheetViews>
  <sheetFormatPr baseColWidth="10" defaultRowHeight="15" x14ac:dyDescent="0.25"/>
  <cols>
    <col min="4" max="4" width="24.7109375" customWidth="1"/>
    <col min="5" max="5" width="7.85546875" customWidth="1"/>
    <col min="6" max="7" width="0" hidden="1" customWidth="1"/>
    <col min="8" max="8" width="10.7109375" customWidth="1"/>
    <col min="9" max="9" width="10.42578125" customWidth="1"/>
    <col min="10" max="10" width="10" customWidth="1"/>
    <col min="11" max="15" width="9.42578125" customWidth="1"/>
    <col min="16" max="16" width="9.28515625" customWidth="1"/>
    <col min="17" max="19" width="11.42578125" customWidth="1"/>
    <col min="21" max="21" width="12.5703125" bestFit="1" customWidth="1"/>
    <col min="23" max="23" width="12.5703125" bestFit="1" customWidth="1"/>
  </cols>
  <sheetData>
    <row r="1" spans="1:26" x14ac:dyDescent="0.25">
      <c r="A1" s="61"/>
      <c r="B1" s="61"/>
      <c r="C1" s="61"/>
      <c r="D1" s="61"/>
      <c r="E1" s="61"/>
      <c r="F1" s="61"/>
      <c r="G1" s="67"/>
      <c r="H1" s="67"/>
      <c r="I1" s="64"/>
      <c r="J1" s="65"/>
      <c r="K1" s="66"/>
      <c r="L1" s="66"/>
      <c r="M1" s="66"/>
      <c r="N1" s="66"/>
      <c r="O1" s="66"/>
      <c r="P1" s="66"/>
      <c r="Q1" s="67"/>
      <c r="R1" s="66"/>
      <c r="S1" s="66"/>
      <c r="T1" s="66"/>
      <c r="U1" s="66"/>
      <c r="V1" s="66"/>
      <c r="W1" s="66"/>
      <c r="X1" s="66"/>
    </row>
    <row r="2" spans="1:26" x14ac:dyDescent="0.25">
      <c r="A2" s="61"/>
      <c r="B2" s="61"/>
      <c r="C2" s="61"/>
      <c r="D2" s="61"/>
      <c r="E2" s="61"/>
      <c r="F2" s="61"/>
      <c r="G2" s="67"/>
      <c r="H2" s="67"/>
      <c r="I2" s="64"/>
      <c r="J2" s="65"/>
      <c r="K2" s="66"/>
      <c r="L2" s="66"/>
      <c r="M2" s="66"/>
      <c r="N2" s="66"/>
      <c r="O2" s="66"/>
      <c r="P2" s="66"/>
      <c r="Q2" s="67"/>
      <c r="R2" s="66"/>
      <c r="S2" s="66"/>
      <c r="T2" s="66"/>
      <c r="U2" s="66"/>
      <c r="V2" s="66"/>
      <c r="W2" s="144"/>
      <c r="X2" s="144"/>
    </row>
    <row r="3" spans="1:26" ht="18.75" x14ac:dyDescent="0.25">
      <c r="A3" s="145" t="s">
        <v>0</v>
      </c>
      <c r="B3" s="145"/>
      <c r="C3" s="145"/>
      <c r="D3" s="145"/>
      <c r="E3" s="145"/>
      <c r="F3" s="145"/>
      <c r="G3" s="145" t="s">
        <v>1</v>
      </c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 t="s">
        <v>2</v>
      </c>
      <c r="X3" s="145"/>
    </row>
    <row r="4" spans="1:26" ht="18.75" x14ac:dyDescent="0.25">
      <c r="A4" s="145" t="s">
        <v>3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</row>
    <row r="5" spans="1:26" x14ac:dyDescent="0.25">
      <c r="A5" s="94"/>
      <c r="B5" s="94"/>
      <c r="C5" s="94"/>
      <c r="D5" s="94"/>
      <c r="E5" s="94"/>
      <c r="F5" s="94"/>
      <c r="G5" s="95"/>
      <c r="H5" s="95"/>
      <c r="I5" s="95"/>
      <c r="J5" s="96"/>
      <c r="K5" s="97"/>
      <c r="L5" s="97"/>
      <c r="M5" s="97"/>
      <c r="N5" s="66"/>
      <c r="O5" s="66"/>
      <c r="P5" s="66"/>
      <c r="Q5" s="67"/>
      <c r="R5" s="66"/>
      <c r="S5" s="66"/>
      <c r="T5" s="66"/>
      <c r="U5" s="66"/>
      <c r="V5" s="66"/>
      <c r="W5" s="66"/>
      <c r="X5" s="66"/>
    </row>
    <row r="6" spans="1:26" ht="18.75" x14ac:dyDescent="0.25">
      <c r="A6" s="145" t="s">
        <v>87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 t="s">
        <v>4</v>
      </c>
      <c r="W6" s="146"/>
      <c r="X6" s="146"/>
    </row>
    <row r="7" spans="1:26" ht="16.5" thickBot="1" x14ac:dyDescent="0.3">
      <c r="A7" s="98"/>
      <c r="B7" s="99"/>
      <c r="C7" s="99"/>
      <c r="D7" s="61"/>
      <c r="E7" s="61"/>
      <c r="F7" s="61"/>
      <c r="G7" s="67"/>
      <c r="H7" s="67"/>
      <c r="I7" s="64"/>
      <c r="J7" s="65"/>
      <c r="K7" s="66"/>
      <c r="L7" s="66"/>
      <c r="M7" s="66"/>
      <c r="N7" s="66"/>
      <c r="O7" s="66"/>
      <c r="P7" s="66"/>
      <c r="Q7" s="67"/>
      <c r="R7" s="66"/>
      <c r="S7" s="100"/>
      <c r="T7" s="101"/>
      <c r="U7" s="102"/>
      <c r="V7" s="66"/>
      <c r="W7" s="66"/>
      <c r="X7" s="66"/>
    </row>
    <row r="8" spans="1:26" ht="65.25" thickBot="1" x14ac:dyDescent="0.3">
      <c r="A8" s="103" t="s">
        <v>5</v>
      </c>
      <c r="B8" s="104" t="s">
        <v>6</v>
      </c>
      <c r="C8" s="105" t="s">
        <v>7</v>
      </c>
      <c r="D8" s="106" t="s">
        <v>8</v>
      </c>
      <c r="E8" s="106" t="s">
        <v>9</v>
      </c>
      <c r="F8" s="105" t="s">
        <v>10</v>
      </c>
      <c r="G8" s="105" t="s">
        <v>11</v>
      </c>
      <c r="H8" s="107" t="s">
        <v>12</v>
      </c>
      <c r="I8" s="108" t="s">
        <v>13</v>
      </c>
      <c r="J8" s="109" t="s">
        <v>14</v>
      </c>
      <c r="K8" s="110" t="s">
        <v>15</v>
      </c>
      <c r="L8" s="110" t="s">
        <v>16</v>
      </c>
      <c r="M8" s="110" t="s">
        <v>17</v>
      </c>
      <c r="N8" s="110" t="s">
        <v>18</v>
      </c>
      <c r="O8" s="110" t="s">
        <v>19</v>
      </c>
      <c r="P8" s="111" t="s">
        <v>20</v>
      </c>
      <c r="Q8" s="110" t="s">
        <v>21</v>
      </c>
      <c r="R8" s="112" t="s">
        <v>22</v>
      </c>
      <c r="S8" s="112" t="s">
        <v>23</v>
      </c>
      <c r="T8" s="112" t="s">
        <v>24</v>
      </c>
      <c r="U8" s="112" t="s">
        <v>25</v>
      </c>
      <c r="V8" s="112" t="s">
        <v>26</v>
      </c>
      <c r="W8" s="112" t="s">
        <v>27</v>
      </c>
      <c r="X8" s="112" t="s">
        <v>28</v>
      </c>
    </row>
    <row r="9" spans="1:26" s="164" customFormat="1" x14ac:dyDescent="0.25">
      <c r="A9" s="157">
        <v>20228</v>
      </c>
      <c r="B9" s="29" t="s">
        <v>73</v>
      </c>
      <c r="C9" s="113" t="s">
        <v>74</v>
      </c>
      <c r="D9" s="37" t="s">
        <v>75</v>
      </c>
      <c r="E9" s="31">
        <v>824000426</v>
      </c>
      <c r="F9" s="113">
        <v>3</v>
      </c>
      <c r="G9" s="114"/>
      <c r="H9" s="115">
        <f>154018918+56556483</f>
        <v>210575401</v>
      </c>
      <c r="I9" s="115">
        <f>154018918+56556483</f>
        <v>210575401</v>
      </c>
      <c r="J9" s="116">
        <v>26794030</v>
      </c>
      <c r="K9" s="115">
        <v>12834909</v>
      </c>
      <c r="L9" s="115">
        <v>12834909</v>
      </c>
      <c r="M9" s="115">
        <v>12834909</v>
      </c>
      <c r="N9" s="115">
        <v>12834909</v>
      </c>
      <c r="O9" s="115">
        <v>12834909</v>
      </c>
      <c r="P9" s="115"/>
      <c r="Q9" s="115">
        <v>12834909</v>
      </c>
      <c r="R9" s="115">
        <v>12834909</v>
      </c>
      <c r="S9" s="115">
        <v>12834909</v>
      </c>
      <c r="T9" s="117">
        <v>26974030</v>
      </c>
      <c r="U9" s="117">
        <v>26974030</v>
      </c>
      <c r="V9" s="117">
        <v>26974030</v>
      </c>
      <c r="W9" s="115">
        <f>+I9-K9-L9-M9-N9-O9-Q9-R9-S9-T9-U9-V9-P9</f>
        <v>26974039</v>
      </c>
      <c r="X9" s="115">
        <f>SUM(K9:W9)</f>
        <v>210575401</v>
      </c>
      <c r="Y9" s="163">
        <f>+H9-X9</f>
        <v>0</v>
      </c>
    </row>
    <row r="10" spans="1:26" s="164" customFormat="1" x14ac:dyDescent="0.25">
      <c r="A10" s="157">
        <v>20570</v>
      </c>
      <c r="B10" s="29" t="s">
        <v>76</v>
      </c>
      <c r="C10" s="113" t="s">
        <v>74</v>
      </c>
      <c r="D10" s="37" t="s">
        <v>77</v>
      </c>
      <c r="E10" s="31">
        <v>824002672</v>
      </c>
      <c r="F10" s="113">
        <v>8</v>
      </c>
      <c r="G10" s="114"/>
      <c r="H10" s="115">
        <f>62206163+22872507</f>
        <v>85078670</v>
      </c>
      <c r="I10" s="115">
        <f>62206163+22872507</f>
        <v>85078670</v>
      </c>
      <c r="J10" s="116">
        <v>10901973</v>
      </c>
      <c r="K10" s="115">
        <v>5183846</v>
      </c>
      <c r="L10" s="115">
        <v>5183846</v>
      </c>
      <c r="M10" s="115">
        <v>5183846</v>
      </c>
      <c r="N10" s="115">
        <v>5183846</v>
      </c>
      <c r="O10" s="115">
        <v>5183846</v>
      </c>
      <c r="P10" s="115"/>
      <c r="Q10" s="115">
        <v>5183846</v>
      </c>
      <c r="R10" s="115">
        <v>5183846</v>
      </c>
      <c r="S10" s="115">
        <v>5183846</v>
      </c>
      <c r="T10" s="117">
        <v>10901973</v>
      </c>
      <c r="U10" s="117">
        <v>10901973</v>
      </c>
      <c r="V10" s="117">
        <v>10901973</v>
      </c>
      <c r="W10" s="115">
        <f t="shared" ref="W10:W16" si="0">+I10-K10-L10-M10-N10-O10-Q10-R10-S10-T10-U10-V10-P10</f>
        <v>10901983</v>
      </c>
      <c r="X10" s="115">
        <f t="shared" ref="X10:X16" si="1">SUM(K10:W10)</f>
        <v>85078670</v>
      </c>
      <c r="Y10" s="163">
        <f t="shared" ref="Y10:Y16" si="2">+H10-X10</f>
        <v>0</v>
      </c>
    </row>
    <row r="11" spans="1:26" s="164" customFormat="1" ht="25.5" x14ac:dyDescent="0.25">
      <c r="A11" s="157">
        <v>20001</v>
      </c>
      <c r="B11" s="29" t="s">
        <v>44</v>
      </c>
      <c r="C11" s="113" t="s">
        <v>30</v>
      </c>
      <c r="D11" s="37" t="s">
        <v>78</v>
      </c>
      <c r="E11" s="31">
        <v>892399994</v>
      </c>
      <c r="F11" s="113">
        <v>5</v>
      </c>
      <c r="G11" s="114"/>
      <c r="H11" s="115">
        <f>422782786+155109280</f>
        <v>577892066</v>
      </c>
      <c r="I11" s="115">
        <f>422782786+155109280</f>
        <v>577892066</v>
      </c>
      <c r="J11" s="116">
        <v>74009218</v>
      </c>
      <c r="K11" s="115">
        <v>35231898</v>
      </c>
      <c r="L11" s="115">
        <v>35231898</v>
      </c>
      <c r="M11" s="115">
        <v>35231898</v>
      </c>
      <c r="N11" s="115">
        <v>35231898</v>
      </c>
      <c r="O11" s="115">
        <v>35231898</v>
      </c>
      <c r="P11" s="115"/>
      <c r="Q11" s="115">
        <v>35231898</v>
      </c>
      <c r="R11" s="115">
        <v>35231898</v>
      </c>
      <c r="S11" s="115">
        <v>35231898</v>
      </c>
      <c r="T11" s="117">
        <v>74009218</v>
      </c>
      <c r="U11" s="117">
        <v>74009218</v>
      </c>
      <c r="V11" s="117">
        <v>74009218</v>
      </c>
      <c r="W11" s="115">
        <f t="shared" si="0"/>
        <v>74009228</v>
      </c>
      <c r="X11" s="115">
        <f t="shared" si="1"/>
        <v>577892066</v>
      </c>
      <c r="Y11" s="163">
        <f t="shared" si="2"/>
        <v>0</v>
      </c>
    </row>
    <row r="12" spans="1:26" ht="25.5" x14ac:dyDescent="0.25">
      <c r="A12" s="28">
        <v>20011</v>
      </c>
      <c r="B12" s="29" t="s">
        <v>38</v>
      </c>
      <c r="C12" s="30" t="s">
        <v>30</v>
      </c>
      <c r="D12" s="37" t="s">
        <v>79</v>
      </c>
      <c r="E12" s="31">
        <v>892300445</v>
      </c>
      <c r="F12" s="113">
        <v>8</v>
      </c>
      <c r="G12" s="114"/>
      <c r="H12" s="115">
        <f>234169857+85894141</f>
        <v>320063998</v>
      </c>
      <c r="I12" s="115">
        <f>234169857+85894141</f>
        <v>320063998</v>
      </c>
      <c r="J12" s="116">
        <v>40987689</v>
      </c>
      <c r="K12" s="115">
        <v>19514154</v>
      </c>
      <c r="L12" s="115">
        <v>19514154</v>
      </c>
      <c r="M12" s="115">
        <v>19514154</v>
      </c>
      <c r="N12" s="115">
        <v>19514154</v>
      </c>
      <c r="O12" s="115">
        <v>19514154</v>
      </c>
      <c r="P12" s="115"/>
      <c r="Q12" s="115">
        <v>19514154</v>
      </c>
      <c r="R12" s="115">
        <v>19514154</v>
      </c>
      <c r="S12" s="115">
        <v>19514154</v>
      </c>
      <c r="T12" s="117">
        <v>40987689</v>
      </c>
      <c r="U12" s="117">
        <v>40987689</v>
      </c>
      <c r="V12" s="117">
        <v>40987689</v>
      </c>
      <c r="W12" s="115">
        <f>+I12-K12-L12-M12-N12-O12-Q12-R12-S12-T12-U12-V12</f>
        <v>40987699</v>
      </c>
      <c r="X12" s="115">
        <f t="shared" si="1"/>
        <v>320063998</v>
      </c>
      <c r="Y12" s="149">
        <f t="shared" si="2"/>
        <v>0</v>
      </c>
      <c r="Z12" s="149">
        <f>+V12-W12</f>
        <v>-10</v>
      </c>
    </row>
    <row r="13" spans="1:26" x14ac:dyDescent="0.25">
      <c r="A13" s="28">
        <v>20178</v>
      </c>
      <c r="B13" s="29" t="s">
        <v>80</v>
      </c>
      <c r="C13" s="30" t="s">
        <v>74</v>
      </c>
      <c r="D13" s="37" t="s">
        <v>81</v>
      </c>
      <c r="E13" s="31">
        <v>892300175</v>
      </c>
      <c r="F13" s="113">
        <v>4</v>
      </c>
      <c r="G13" s="114"/>
      <c r="H13" s="115">
        <f>187428696+68780507</f>
        <v>256209203</v>
      </c>
      <c r="I13" s="115">
        <f>187428696+68780507</f>
        <v>256209203</v>
      </c>
      <c r="J13" s="116">
        <v>32814185</v>
      </c>
      <c r="K13" s="116">
        <v>15619058</v>
      </c>
      <c r="L13" s="116">
        <v>15619058</v>
      </c>
      <c r="M13" s="116">
        <v>15619058</v>
      </c>
      <c r="N13" s="116">
        <v>15619058</v>
      </c>
      <c r="O13" s="116">
        <v>15619058</v>
      </c>
      <c r="P13" s="116"/>
      <c r="Q13" s="116">
        <v>15619058</v>
      </c>
      <c r="R13" s="116">
        <v>15619058</v>
      </c>
      <c r="S13" s="116">
        <v>15619058</v>
      </c>
      <c r="T13" s="148">
        <v>32814185</v>
      </c>
      <c r="U13" s="148">
        <v>32814185</v>
      </c>
      <c r="V13" s="148">
        <v>32814185</v>
      </c>
      <c r="W13" s="115">
        <f t="shared" si="0"/>
        <v>32814184</v>
      </c>
      <c r="X13" s="115">
        <f t="shared" si="1"/>
        <v>256209203</v>
      </c>
      <c r="Y13" s="149">
        <f t="shared" si="2"/>
        <v>0</v>
      </c>
      <c r="Z13">
        <f>+Z12/4</f>
        <v>-2.5</v>
      </c>
    </row>
    <row r="14" spans="1:26" ht="38.25" x14ac:dyDescent="0.25">
      <c r="A14" s="28">
        <v>20001</v>
      </c>
      <c r="B14" s="29" t="s">
        <v>44</v>
      </c>
      <c r="C14" s="30" t="s">
        <v>30</v>
      </c>
      <c r="D14" s="37" t="s">
        <v>82</v>
      </c>
      <c r="E14" s="31">
        <v>892300226</v>
      </c>
      <c r="F14" s="113">
        <v>1</v>
      </c>
      <c r="G14" s="114"/>
      <c r="H14" s="115">
        <f>420000000+154077029</f>
        <v>574077029</v>
      </c>
      <c r="I14" s="115">
        <f>420000000+154077029</f>
        <v>574077029</v>
      </c>
      <c r="J14" s="116">
        <v>73519257</v>
      </c>
      <c r="K14" s="115">
        <v>34899950</v>
      </c>
      <c r="L14" s="115">
        <v>34899950</v>
      </c>
      <c r="M14" s="115">
        <v>34899950</v>
      </c>
      <c r="N14" s="115">
        <v>34899950</v>
      </c>
      <c r="O14" s="115">
        <v>34899950</v>
      </c>
      <c r="P14" s="147">
        <v>500245</v>
      </c>
      <c r="Q14" s="115">
        <v>35000000</v>
      </c>
      <c r="R14" s="115">
        <v>35000000</v>
      </c>
      <c r="S14" s="115">
        <v>35000000</v>
      </c>
      <c r="T14" s="115">
        <v>73519257</v>
      </c>
      <c r="U14" s="115">
        <v>73519257</v>
      </c>
      <c r="V14" s="115">
        <v>73519257</v>
      </c>
      <c r="W14" s="115">
        <f t="shared" si="0"/>
        <v>73519263</v>
      </c>
      <c r="X14" s="115">
        <f t="shared" si="1"/>
        <v>574077029</v>
      </c>
      <c r="Y14" s="149">
        <f t="shared" si="2"/>
        <v>0</v>
      </c>
    </row>
    <row r="15" spans="1:26" ht="15.75" thickBot="1" x14ac:dyDescent="0.3">
      <c r="A15" s="118"/>
      <c r="B15" s="118"/>
      <c r="C15" s="119"/>
      <c r="D15" s="120"/>
      <c r="E15" s="121"/>
      <c r="F15" s="121"/>
      <c r="G15" s="122"/>
      <c r="H15" s="122"/>
      <c r="I15" s="122"/>
      <c r="J15" s="123"/>
      <c r="K15" s="124"/>
      <c r="L15" s="124"/>
      <c r="M15" s="124"/>
      <c r="N15" s="124"/>
      <c r="O15" s="124"/>
      <c r="P15" s="124"/>
      <c r="Q15" s="125"/>
      <c r="R15" s="124"/>
      <c r="S15" s="124"/>
      <c r="T15" s="124"/>
      <c r="U15" s="124"/>
      <c r="V15" s="124"/>
      <c r="W15" s="115">
        <f t="shared" si="0"/>
        <v>0</v>
      </c>
      <c r="X15" s="115">
        <f t="shared" si="1"/>
        <v>0</v>
      </c>
      <c r="Y15" s="149">
        <f t="shared" si="2"/>
        <v>0</v>
      </c>
    </row>
    <row r="16" spans="1:26" ht="15.75" thickBot="1" x14ac:dyDescent="0.3">
      <c r="A16" s="126"/>
      <c r="B16" s="127" t="s">
        <v>28</v>
      </c>
      <c r="C16" s="127"/>
      <c r="D16" s="127"/>
      <c r="E16" s="127"/>
      <c r="F16" s="128"/>
      <c r="G16" s="129">
        <f>SUM(G9:G15)</f>
        <v>0</v>
      </c>
      <c r="H16" s="130">
        <f>SUM(H9:H15)</f>
        <v>2023896367</v>
      </c>
      <c r="I16" s="130">
        <f t="shared" ref="I16:X16" si="3">SUM(I9:I15)</f>
        <v>2023896367</v>
      </c>
      <c r="J16" s="130">
        <f t="shared" si="3"/>
        <v>259026352</v>
      </c>
      <c r="K16" s="130">
        <f t="shared" si="3"/>
        <v>123283815</v>
      </c>
      <c r="L16" s="130">
        <f t="shared" si="3"/>
        <v>123283815</v>
      </c>
      <c r="M16" s="130">
        <f t="shared" si="3"/>
        <v>123283815</v>
      </c>
      <c r="N16" s="130">
        <f t="shared" si="3"/>
        <v>123283815</v>
      </c>
      <c r="O16" s="130">
        <f t="shared" si="3"/>
        <v>123283815</v>
      </c>
      <c r="P16" s="130">
        <f t="shared" si="3"/>
        <v>500245</v>
      </c>
      <c r="Q16" s="130">
        <f t="shared" si="3"/>
        <v>123383865</v>
      </c>
      <c r="R16" s="130">
        <f t="shared" si="3"/>
        <v>123383865</v>
      </c>
      <c r="S16" s="130">
        <f t="shared" si="3"/>
        <v>123383865</v>
      </c>
      <c r="T16" s="130">
        <f t="shared" si="3"/>
        <v>259206352</v>
      </c>
      <c r="U16" s="130">
        <f t="shared" si="3"/>
        <v>259206352</v>
      </c>
      <c r="V16" s="130">
        <f t="shared" si="3"/>
        <v>259206352</v>
      </c>
      <c r="W16" s="130">
        <f t="shared" si="0"/>
        <v>259206396</v>
      </c>
      <c r="X16" s="130">
        <f t="shared" si="1"/>
        <v>2023896367</v>
      </c>
      <c r="Y16" s="149">
        <f t="shared" si="2"/>
        <v>0</v>
      </c>
      <c r="Z16">
        <f>+U12*4</f>
        <v>163950756</v>
      </c>
    </row>
    <row r="17" spans="1:24" x14ac:dyDescent="0.25">
      <c r="A17" s="60"/>
      <c r="B17" s="61"/>
      <c r="C17" s="61"/>
      <c r="D17" s="61"/>
      <c r="E17" s="61"/>
      <c r="F17" s="61"/>
      <c r="G17" s="131">
        <f>SUM(G16:H16)</f>
        <v>2023896367</v>
      </c>
      <c r="H17" s="63">
        <v>2023896367</v>
      </c>
      <c r="I17" s="64"/>
      <c r="J17" s="65"/>
      <c r="K17" s="66"/>
      <c r="L17" s="66"/>
      <c r="M17" s="66"/>
      <c r="N17" s="66"/>
      <c r="O17" s="66"/>
      <c r="P17" s="66"/>
      <c r="Q17" s="67"/>
      <c r="R17" s="66"/>
      <c r="S17" s="66"/>
      <c r="T17" s="66"/>
      <c r="U17" s="66"/>
      <c r="V17" s="66"/>
      <c r="W17" s="66"/>
      <c r="X17" s="68"/>
    </row>
    <row r="18" spans="1:24" x14ac:dyDescent="0.25">
      <c r="A18" s="60"/>
      <c r="B18" s="61"/>
      <c r="C18" s="61"/>
      <c r="D18" s="61"/>
      <c r="E18" s="61"/>
      <c r="F18" s="61"/>
      <c r="G18" s="131"/>
      <c r="H18" s="63"/>
      <c r="I18" s="64"/>
      <c r="J18" s="65"/>
      <c r="K18" s="66"/>
      <c r="L18" s="66"/>
      <c r="M18" s="66"/>
      <c r="N18" s="66"/>
      <c r="O18" s="66"/>
      <c r="P18" s="66"/>
      <c r="Q18" s="67"/>
      <c r="R18" s="66"/>
      <c r="S18" s="66"/>
      <c r="T18" s="66"/>
      <c r="U18" s="66"/>
      <c r="V18" s="66"/>
      <c r="W18" s="66"/>
      <c r="X18" s="68"/>
    </row>
    <row r="19" spans="1:24" x14ac:dyDescent="0.25">
      <c r="A19" s="60"/>
      <c r="B19" s="61"/>
      <c r="C19" s="61"/>
      <c r="D19" s="61"/>
      <c r="E19" s="61"/>
      <c r="F19" s="61"/>
      <c r="G19" s="131"/>
      <c r="H19" s="132"/>
      <c r="I19" s="64"/>
      <c r="J19" s="133"/>
      <c r="K19" s="134"/>
      <c r="L19" s="135"/>
      <c r="M19" s="135"/>
      <c r="N19" s="135"/>
      <c r="O19" s="66"/>
      <c r="P19" s="66"/>
      <c r="Q19" s="67"/>
      <c r="R19" s="66"/>
      <c r="S19" s="66"/>
      <c r="T19" s="66"/>
      <c r="U19" s="117"/>
      <c r="V19" s="148">
        <f>+S14</f>
        <v>35000000</v>
      </c>
      <c r="W19" s="66">
        <f>+V19*8</f>
        <v>280000000</v>
      </c>
      <c r="X19" s="68"/>
    </row>
    <row r="20" spans="1:24" ht="15.75" thickBot="1" x14ac:dyDescent="0.3">
      <c r="A20" s="60"/>
      <c r="B20" s="61"/>
      <c r="C20" s="61"/>
      <c r="D20" s="61"/>
      <c r="E20" s="61"/>
      <c r="F20" s="61"/>
      <c r="G20" s="62">
        <f>+G17-X16</f>
        <v>0</v>
      </c>
      <c r="H20" s="115">
        <v>234169857</v>
      </c>
      <c r="I20" s="64"/>
      <c r="J20" s="81" t="s">
        <v>83</v>
      </c>
      <c r="K20" s="82"/>
      <c r="L20" s="83"/>
      <c r="M20" s="83"/>
      <c r="N20" s="83"/>
      <c r="O20" s="66"/>
      <c r="P20" s="66"/>
      <c r="Q20" s="67"/>
      <c r="R20" s="66"/>
      <c r="S20" s="66"/>
      <c r="T20" s="66"/>
      <c r="U20" s="117">
        <v>154077029</v>
      </c>
      <c r="V20" s="148">
        <f>+U20/4</f>
        <v>38519257.25</v>
      </c>
      <c r="W20" s="66">
        <f>+V21*4</f>
        <v>294077029</v>
      </c>
      <c r="X20" s="68"/>
    </row>
    <row r="21" spans="1:24" x14ac:dyDescent="0.25">
      <c r="A21" s="69"/>
      <c r="B21" s="70"/>
      <c r="C21" s="13"/>
      <c r="D21" s="13"/>
      <c r="E21" s="13"/>
      <c r="F21" s="13"/>
      <c r="G21" s="71"/>
      <c r="H21" s="115">
        <f>+H20/12*8</f>
        <v>156113238</v>
      </c>
      <c r="I21" s="64"/>
      <c r="J21" s="61"/>
      <c r="K21" s="61"/>
      <c r="L21" s="61"/>
      <c r="M21" s="61"/>
      <c r="N21" s="61"/>
      <c r="O21" s="66"/>
      <c r="P21" s="66"/>
      <c r="Q21" s="67"/>
      <c r="R21" s="66"/>
      <c r="S21" s="66"/>
      <c r="T21" s="66"/>
      <c r="U21" s="117"/>
      <c r="V21" s="148">
        <f>+V20+V19</f>
        <v>73519257.25</v>
      </c>
      <c r="W21" s="66"/>
      <c r="X21" s="68"/>
    </row>
    <row r="22" spans="1:24" ht="15.75" thickBot="1" x14ac:dyDescent="0.3">
      <c r="A22" s="75"/>
      <c r="B22" s="76"/>
      <c r="C22" s="77"/>
      <c r="D22" s="77"/>
      <c r="E22" s="77"/>
      <c r="F22" s="77"/>
      <c r="G22" s="78"/>
      <c r="H22" s="79"/>
      <c r="I22" s="80"/>
      <c r="J22" s="136"/>
      <c r="K22" s="136"/>
      <c r="L22" s="136"/>
      <c r="M22" s="136"/>
      <c r="N22" s="136"/>
      <c r="O22" s="84"/>
      <c r="P22" s="84"/>
      <c r="Q22" s="79"/>
      <c r="R22" s="84"/>
      <c r="S22" s="84"/>
      <c r="T22" s="84"/>
      <c r="U22" s="84"/>
      <c r="V22" s="84">
        <v>73519257</v>
      </c>
      <c r="W22" s="84"/>
      <c r="X22" s="85"/>
    </row>
    <row r="23" spans="1:24" x14ac:dyDescent="0.25">
      <c r="A23" s="86" t="s">
        <v>84</v>
      </c>
      <c r="G23" s="87"/>
      <c r="H23" s="87"/>
      <c r="I23" s="88"/>
      <c r="J23" s="90"/>
      <c r="K23" s="91"/>
      <c r="L23" s="91"/>
      <c r="M23" s="91"/>
      <c r="N23" s="91"/>
      <c r="O23" s="91"/>
      <c r="P23" s="91"/>
      <c r="Q23" s="87"/>
      <c r="R23" s="91"/>
      <c r="S23" s="91"/>
      <c r="T23" s="91"/>
      <c r="U23" s="91"/>
      <c r="V23" s="91"/>
      <c r="W23" s="91"/>
      <c r="X23" s="91"/>
    </row>
    <row r="24" spans="1:24" x14ac:dyDescent="0.25">
      <c r="A24" s="86" t="s">
        <v>85</v>
      </c>
      <c r="G24" s="87"/>
      <c r="J24" s="137"/>
      <c r="K24" s="137"/>
      <c r="L24" s="138"/>
      <c r="M24" s="139"/>
      <c r="N24" s="139"/>
      <c r="O24" s="139"/>
      <c r="P24" s="139"/>
      <c r="Q24" s="139"/>
      <c r="R24" s="137"/>
      <c r="S24" s="139"/>
      <c r="T24" s="139"/>
      <c r="U24" s="139"/>
      <c r="V24" s="139"/>
      <c r="W24" s="139"/>
      <c r="X24" s="139"/>
    </row>
  </sheetData>
  <mergeCells count="4">
    <mergeCell ref="W2:X2"/>
    <mergeCell ref="A3:X3"/>
    <mergeCell ref="A4:X4"/>
    <mergeCell ref="A6:X6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Instructivo Sept</vt:lpstr>
      <vt:lpstr>Modif Sept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dcterms:created xsi:type="dcterms:W3CDTF">2017-09-05T16:05:38Z</dcterms:created>
  <dcterms:modified xsi:type="dcterms:W3CDTF">2017-09-14T22:08:26Z</dcterms:modified>
</cp:coreProperties>
</file>